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64011"/>
  <mc:AlternateContent xmlns:mc="http://schemas.openxmlformats.org/markup-compatibility/2006">
    <mc:Choice Requires="x15">
      <x15ac:absPath xmlns:x15ac="http://schemas.microsoft.com/office/spreadsheetml/2010/11/ac" url="C:\임태일\통계연보\2026\데이터\"/>
    </mc:Choice>
  </mc:AlternateContent>
  <bookViews>
    <workbookView xWindow="1440" yWindow="780" windowWidth="27150" windowHeight="14085"/>
  </bookViews>
  <sheets>
    <sheet name="1.광업 및 제조업" sheetId="1" r:id="rId1"/>
    <sheet name="2.사업체규모(중분류)별광업및제조업" sheetId="12" r:id="rId2"/>
    <sheet name="3.제조업중분류별사업체수" sheetId="3" r:id="rId3"/>
    <sheet name="4.산업및농공단지" sheetId="13" r:id="rId4"/>
    <sheet name="5.석유류소비량" sheetId="6" r:id="rId5"/>
    <sheet name="6.에너지관리대상현황" sheetId="9" r:id="rId6"/>
    <sheet name="7.신재생에너지 지역별 생산량" sheetId="7" r:id="rId7"/>
  </sheets>
  <definedNames>
    <definedName name="_xlnm.Print_Area" localSheetId="0">'1.광업 및 제조업'!$A$1:$X$38</definedName>
    <definedName name="_xlnm.Print_Area" localSheetId="2">'3.제조업중분류별사업체수'!$A$1:$X$38</definedName>
    <definedName name="_xlnm.Print_Area" localSheetId="3">'4.산업및농공단지'!$A$1:$J$44</definedName>
    <definedName name="_xlnm.Print_Area" localSheetId="4">'5.석유류소비량'!$A$1:$H$45</definedName>
    <definedName name="_xlnm.Print_Area" localSheetId="5">'6.에너지관리대상현황'!$A$1:$H$17</definedName>
    <definedName name="_xlnm.Print_Area" localSheetId="6">'7.신재생에너지 지역별 생산량'!$A$1:$P$27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1" i="6" l="1"/>
  <c r="H31" i="6"/>
  <c r="H32" i="6"/>
  <c r="H33" i="6"/>
  <c r="H34" i="6"/>
  <c r="H35" i="6"/>
  <c r="H36" i="6"/>
  <c r="H37" i="6"/>
  <c r="H38" i="6"/>
  <c r="H39" i="6"/>
  <c r="H40" i="6"/>
  <c r="H30" i="6"/>
  <c r="C29" i="6"/>
  <c r="B39" i="13"/>
  <c r="J21" i="13"/>
  <c r="F41" i="13"/>
  <c r="F40" i="13"/>
  <c r="J39" i="13"/>
  <c r="I39" i="13"/>
  <c r="H39" i="13"/>
  <c r="D39" i="13"/>
  <c r="J22" i="13"/>
  <c r="I20" i="13"/>
  <c r="H20" i="13"/>
  <c r="G20" i="13"/>
  <c r="F20" i="13"/>
  <c r="E20" i="13"/>
  <c r="D20" i="13"/>
  <c r="B20" i="13"/>
  <c r="J19" i="13"/>
  <c r="J18" i="13"/>
  <c r="F35" i="13"/>
  <c r="F30" i="13"/>
  <c r="F31" i="13"/>
  <c r="F32" i="13"/>
  <c r="F33" i="13"/>
  <c r="F34" i="13"/>
  <c r="F29" i="13"/>
  <c r="F28" i="13"/>
  <c r="F38" i="13"/>
  <c r="F37" i="13"/>
  <c r="D36" i="13"/>
  <c r="B36" i="13"/>
  <c r="I17" i="13"/>
  <c r="J36" i="13"/>
  <c r="I36" i="13"/>
  <c r="H36" i="13"/>
  <c r="E17" i="13"/>
  <c r="G17" i="13"/>
  <c r="F39" i="13" l="1"/>
  <c r="J20" i="13"/>
  <c r="F36" i="13"/>
  <c r="H17" i="13"/>
  <c r="J17" i="13" s="1"/>
  <c r="F17" i="13"/>
  <c r="D17" i="13"/>
  <c r="B17" i="13"/>
  <c r="D16" i="6" l="1"/>
  <c r="E16" i="6"/>
  <c r="F16" i="6"/>
  <c r="G16" i="6"/>
  <c r="C16" i="6"/>
  <c r="B16" i="6"/>
  <c r="H16" i="6" l="1"/>
  <c r="B15" i="3" l="1"/>
</calcChain>
</file>

<file path=xl/sharedStrings.xml><?xml version="1.0" encoding="utf-8"?>
<sst xmlns="http://schemas.openxmlformats.org/spreadsheetml/2006/main" count="791" uniqueCount="394">
  <si>
    <t xml:space="preserve">Number of </t>
    <phoneticPr fontId="2" type="noConversion"/>
  </si>
  <si>
    <t>Number of</t>
  </si>
  <si>
    <t>Wages</t>
    <phoneticPr fontId="2" type="noConversion"/>
  </si>
  <si>
    <t>Value of</t>
    <phoneticPr fontId="2" type="noConversion"/>
  </si>
  <si>
    <t>Major</t>
    <phoneticPr fontId="2" type="noConversion"/>
  </si>
  <si>
    <t>Census value</t>
    <phoneticPr fontId="2" type="noConversion"/>
  </si>
  <si>
    <t xml:space="preserve">Value of tangible </t>
    <phoneticPr fontId="2" type="noConversion"/>
  </si>
  <si>
    <t xml:space="preserve">Number of </t>
    <phoneticPr fontId="2" type="noConversion"/>
  </si>
  <si>
    <t>Wages</t>
    <phoneticPr fontId="2" type="noConversion"/>
  </si>
  <si>
    <t>Value of</t>
    <phoneticPr fontId="2" type="noConversion"/>
  </si>
  <si>
    <t>Census value</t>
    <phoneticPr fontId="2" type="noConversion"/>
  </si>
  <si>
    <t xml:space="preserve">Value of tangible </t>
    <phoneticPr fontId="2" type="noConversion"/>
  </si>
  <si>
    <t xml:space="preserve">Number of </t>
    <phoneticPr fontId="2" type="noConversion"/>
  </si>
  <si>
    <t>Wages</t>
    <phoneticPr fontId="2" type="noConversion"/>
  </si>
  <si>
    <t>Value of</t>
    <phoneticPr fontId="2" type="noConversion"/>
  </si>
  <si>
    <t>Major</t>
    <phoneticPr fontId="2" type="noConversion"/>
  </si>
  <si>
    <t>Census value</t>
    <phoneticPr fontId="2" type="noConversion"/>
  </si>
  <si>
    <t>establishments</t>
  </si>
  <si>
    <t>workers</t>
  </si>
  <si>
    <t>and salaries</t>
    <phoneticPr fontId="2" type="noConversion"/>
  </si>
  <si>
    <t>shipments</t>
    <phoneticPr fontId="2" type="noConversion"/>
  </si>
  <si>
    <t>production cost</t>
    <phoneticPr fontId="2" type="noConversion"/>
  </si>
  <si>
    <t>added</t>
    <phoneticPr fontId="2" type="noConversion"/>
  </si>
  <si>
    <t>assets at end of year</t>
    <phoneticPr fontId="2" type="noConversion"/>
  </si>
  <si>
    <t>shipments</t>
    <phoneticPr fontId="2" type="noConversion"/>
  </si>
  <si>
    <t>production cost</t>
    <phoneticPr fontId="2" type="noConversion"/>
  </si>
  <si>
    <t>assets at end of year</t>
    <phoneticPr fontId="2" type="noConversion"/>
  </si>
  <si>
    <t>and salaries</t>
    <phoneticPr fontId="2" type="noConversion"/>
  </si>
  <si>
    <t>shipments</t>
    <phoneticPr fontId="2" type="noConversion"/>
  </si>
  <si>
    <t>production cost</t>
    <phoneticPr fontId="2" type="noConversion"/>
  </si>
  <si>
    <t>added</t>
    <phoneticPr fontId="2" type="noConversion"/>
  </si>
  <si>
    <t> 3,279</t>
  </si>
  <si>
    <t> 119,642</t>
  </si>
  <si>
    <t> 667,237</t>
  </si>
  <si>
    <t> 584,688</t>
  </si>
  <si>
    <t> 633,193</t>
  </si>
  <si>
    <t>X</t>
  </si>
  <si>
    <t>Unit : each, person, million won</t>
    <phoneticPr fontId="2" type="noConversion"/>
  </si>
  <si>
    <t>Major</t>
    <phoneticPr fontId="2" type="noConversion"/>
  </si>
  <si>
    <t>Number of</t>
    <phoneticPr fontId="2" type="noConversion"/>
  </si>
  <si>
    <t>production</t>
    <phoneticPr fontId="2" type="noConversion"/>
  </si>
  <si>
    <t>workers</t>
    <phoneticPr fontId="2" type="noConversion"/>
  </si>
  <si>
    <t>Unit : each, person</t>
  </si>
  <si>
    <t>Total</t>
    <phoneticPr fontId="2" type="noConversion"/>
  </si>
  <si>
    <t>of recorded media</t>
    <phoneticPr fontId="2" type="noConversion"/>
  </si>
  <si>
    <t>and botanical products</t>
    <phoneticPr fontId="2" type="noConversion"/>
  </si>
  <si>
    <t>Establishments</t>
    <phoneticPr fontId="2" type="noConversion"/>
  </si>
  <si>
    <t>Workers</t>
    <phoneticPr fontId="2" type="noConversion"/>
  </si>
  <si>
    <t xml:space="preserve">products, except machinery </t>
    <phoneticPr fontId="2" type="noConversion"/>
  </si>
  <si>
    <t>and  furniture</t>
    <phoneticPr fontId="2" type="noConversion"/>
  </si>
  <si>
    <t>General and Rural Area Industrial Complexes</t>
    <phoneticPr fontId="2" type="noConversion"/>
  </si>
  <si>
    <t>Unit : item specific</t>
    <phoneticPr fontId="2" type="noConversion"/>
  </si>
  <si>
    <t xml:space="preserve">Name of </t>
    <phoneticPr fontId="2" type="noConversion"/>
  </si>
  <si>
    <t>Operation</t>
    <phoneticPr fontId="2" type="noConversion"/>
  </si>
  <si>
    <t>complexes</t>
    <phoneticPr fontId="2" type="noConversion"/>
  </si>
  <si>
    <t>complexes</t>
    <phoneticPr fontId="2" type="noConversion"/>
  </si>
  <si>
    <t>area</t>
  </si>
  <si>
    <t>ratio</t>
  </si>
  <si>
    <t>Petroleum Consumption</t>
    <phoneticPr fontId="2" type="noConversion"/>
  </si>
  <si>
    <t>LPG</t>
  </si>
  <si>
    <t xml:space="preserve">Total </t>
  </si>
  <si>
    <t>Gasoline</t>
  </si>
  <si>
    <t>Kerosene</t>
  </si>
  <si>
    <t>Diesel</t>
  </si>
  <si>
    <t>BunkerC</t>
  </si>
  <si>
    <t>Others</t>
  </si>
  <si>
    <t>Unit : number</t>
    <phoneticPr fontId="2" type="noConversion"/>
  </si>
  <si>
    <t>Energy Control</t>
    <phoneticPr fontId="2" type="noConversion"/>
  </si>
  <si>
    <t>Unit : item specific</t>
    <phoneticPr fontId="2" type="noConversion"/>
  </si>
  <si>
    <t>Production of New &amp; Renewable Energy by Region(Original Unit)</t>
    <phoneticPr fontId="2" type="noConversion"/>
  </si>
  <si>
    <t>IGCC
(MWh)</t>
    <phoneticPr fontId="2" type="noConversion"/>
  </si>
  <si>
    <t> 3,279</t>
    <phoneticPr fontId="2" type="noConversion"/>
  </si>
  <si>
    <t>X</t>
    <phoneticPr fontId="2" type="noConversion"/>
  </si>
  <si>
    <t>-</t>
    <phoneticPr fontId="2" type="noConversion"/>
  </si>
  <si>
    <t>Number of Establishments and Workers
by Division of Manufacturing Industry(10 or More workers)</t>
    <phoneticPr fontId="2" type="noConversion"/>
  </si>
  <si>
    <t>Number of Establishments and Workers
by Division of Manufacturing Industry(10 or More workers)(cont'd)</t>
    <phoneticPr fontId="2" type="noConversion"/>
  </si>
  <si>
    <t>Unit : each, person, million won</t>
    <phoneticPr fontId="2" type="noConversion"/>
  </si>
  <si>
    <t xml:space="preserve">       3 658</t>
  </si>
  <si>
    <t xml:space="preserve">       1 463</t>
  </si>
  <si>
    <t>Mining and Manufacturing by Division of Industry (10 or More workers)</t>
    <phoneticPr fontId="2" type="noConversion"/>
  </si>
  <si>
    <t>Unit : each, person, million won</t>
    <phoneticPr fontId="2" type="noConversion"/>
  </si>
  <si>
    <t>Value of</t>
    <phoneticPr fontId="2" type="noConversion"/>
  </si>
  <si>
    <t xml:space="preserve">Number of </t>
    <phoneticPr fontId="2" type="noConversion"/>
  </si>
  <si>
    <t>tangible assets</t>
    <phoneticPr fontId="2" type="noConversion"/>
  </si>
  <si>
    <t>establishments</t>
    <phoneticPr fontId="2" type="noConversion"/>
  </si>
  <si>
    <t>and salaries</t>
    <phoneticPr fontId="2" type="noConversion"/>
  </si>
  <si>
    <t>cost</t>
    <phoneticPr fontId="2" type="noConversion"/>
  </si>
  <si>
    <t>added</t>
    <phoneticPr fontId="2" type="noConversion"/>
  </si>
  <si>
    <t>at end of year</t>
    <phoneticPr fontId="2" type="noConversion"/>
  </si>
  <si>
    <t>-</t>
    <phoneticPr fontId="2" type="noConversion"/>
  </si>
  <si>
    <t>Total</t>
    <phoneticPr fontId="2" type="noConversion"/>
  </si>
  <si>
    <t>pre-sale</t>
    <phoneticPr fontId="2" type="noConversion"/>
  </si>
  <si>
    <t xml:space="preserve">Subject to </t>
    <phoneticPr fontId="2" type="noConversion"/>
  </si>
  <si>
    <t>Pre-sale</t>
  </si>
  <si>
    <t>the complexes</t>
  </si>
  <si>
    <t>operation</t>
  </si>
  <si>
    <t xml:space="preserve"> production</t>
  </si>
  <si>
    <t>Cumulative</t>
    <phoneticPr fontId="2" type="noConversion"/>
  </si>
  <si>
    <t>exports</t>
    <phoneticPr fontId="2" type="noConversion"/>
  </si>
  <si>
    <t>Cumulative</t>
    <phoneticPr fontId="2" type="noConversion"/>
  </si>
  <si>
    <t>Unit : item specific</t>
  </si>
  <si>
    <t>Year</t>
    <phoneticPr fontId="2" type="noConversion"/>
  </si>
  <si>
    <t xml:space="preserve">wood of wood </t>
    <phoneticPr fontId="2" type="noConversion"/>
  </si>
  <si>
    <t>chemicals and</t>
    <phoneticPr fontId="2" type="noConversion"/>
  </si>
  <si>
    <t>fabricated metal</t>
    <phoneticPr fontId="2" type="noConversion"/>
  </si>
  <si>
    <t>electronic components</t>
    <phoneticPr fontId="2" type="noConversion"/>
  </si>
  <si>
    <t xml:space="preserve">medical, precision  </t>
    <phoneticPr fontId="2" type="noConversion"/>
  </si>
  <si>
    <t>fNumber of actories in</t>
    <phoneticPr fontId="2" type="noConversion"/>
  </si>
  <si>
    <t>Number of factories in</t>
    <phoneticPr fontId="2" type="noConversion"/>
  </si>
  <si>
    <t>…</t>
  </si>
  <si>
    <t>…</t>
    <phoneticPr fontId="2" type="noConversion"/>
  </si>
  <si>
    <t>Unit : 1,000 barrel</t>
    <phoneticPr fontId="2" type="noConversion"/>
  </si>
  <si>
    <t>Production of New &amp; Renewable Energy by Region(Original Unit)(cont'd)</t>
    <phoneticPr fontId="2" type="noConversion"/>
  </si>
  <si>
    <r>
      <t xml:space="preserve">4. </t>
    </r>
    <r>
      <rPr>
        <b/>
        <sz val="21"/>
        <rFont val="한컴 고딕"/>
        <family val="3"/>
        <charset val="129"/>
      </rPr>
      <t>산업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및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농공단지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</si>
  <si>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개별</t>
    </r>
    <phoneticPr fontId="2" type="noConversion"/>
  </si>
  <si>
    <r>
      <rPr>
        <sz val="9"/>
        <color rgb="FF000000"/>
        <rFont val="한컴 고딕"/>
        <family val="3"/>
        <charset val="129"/>
      </rPr>
      <t xml:space="preserve">일반산업단지
</t>
    </r>
    <r>
      <rPr>
        <sz val="9"/>
        <color rgb="FF000000"/>
        <rFont val="Arial Narrow"/>
        <family val="2"/>
      </rPr>
      <t>(</t>
    </r>
    <r>
      <rPr>
        <sz val="9"/>
        <color rgb="FF000000"/>
        <rFont val="한컴 고딕"/>
        <family val="3"/>
        <charset val="129"/>
      </rPr>
      <t>과학산업단지</t>
    </r>
    <r>
      <rPr>
        <sz val="9"/>
        <color rgb="FF000000"/>
        <rFont val="Arial Narrow"/>
        <family val="2"/>
      </rPr>
      <t xml:space="preserve">,
</t>
    </r>
    <r>
      <rPr>
        <sz val="9"/>
        <color rgb="FF000000"/>
        <rFont val="한컴 고딕"/>
        <family val="3"/>
        <charset val="129"/>
      </rPr>
      <t>중소산업단지</t>
    </r>
    <r>
      <rPr>
        <sz val="9"/>
        <color rgb="FF000000"/>
        <rFont val="Arial Narrow"/>
        <family val="2"/>
      </rPr>
      <t>)</t>
    </r>
    <phoneticPr fontId="2" type="noConversion"/>
  </si>
  <si>
    <r>
      <rPr>
        <sz val="8"/>
        <color rgb="FF000000"/>
        <rFont val="한컴 고딕"/>
        <family val="3"/>
        <charset val="129"/>
      </rPr>
      <t xml:space="preserve">농공단지
</t>
    </r>
    <r>
      <rPr>
        <sz val="8"/>
        <color rgb="FF000000"/>
        <rFont val="Arial Narrow"/>
        <family val="2"/>
      </rPr>
      <t>(</t>
    </r>
    <r>
      <rPr>
        <sz val="8"/>
        <color rgb="FF000000"/>
        <rFont val="한컴 고딕"/>
        <family val="3"/>
        <charset val="129"/>
      </rPr>
      <t>주문진농공단지</t>
    </r>
    <r>
      <rPr>
        <sz val="8"/>
        <color rgb="FF000000"/>
        <rFont val="Arial Narrow"/>
        <family val="2"/>
      </rPr>
      <t>)</t>
    </r>
    <phoneticPr fontId="2" type="noConversion"/>
  </si>
  <si>
    <r>
      <rPr>
        <sz val="11"/>
        <color rgb="FF000000"/>
        <rFont val="한컴 고딕"/>
        <family val="3"/>
        <charset val="129"/>
      </rPr>
      <t>단지수</t>
    </r>
    <r>
      <rPr>
        <vertAlign val="superscript"/>
        <sz val="11"/>
        <color rgb="FF000000"/>
        <rFont val="Arial Narrow"/>
        <family val="2"/>
      </rPr>
      <t>1)</t>
    </r>
    <phoneticPr fontId="2" type="noConversion"/>
  </si>
  <si>
    <r>
      <rPr>
        <sz val="11"/>
        <color rgb="FF000000"/>
        <rFont val="한컴 고딕"/>
        <family val="3"/>
        <charset val="129"/>
      </rPr>
      <t>단지명</t>
    </r>
  </si>
  <si>
    <r>
      <rPr>
        <sz val="11"/>
        <color rgb="FF000000"/>
        <rFont val="한컴 고딕"/>
        <family val="3"/>
        <charset val="129"/>
      </rPr>
      <t>산업시설구역</t>
    </r>
    <r>
      <rPr>
        <sz val="9"/>
        <color rgb="FF000000"/>
        <rFont val="Arial Narrow"/>
        <family val="2"/>
      </rPr>
      <t xml:space="preserve"> </t>
    </r>
    <r>
      <rPr>
        <sz val="10"/>
        <color rgb="FF000000"/>
        <rFont val="Arial Narrow"/>
        <family val="2"/>
      </rPr>
      <t>Industrial facility area</t>
    </r>
    <phoneticPr fontId="2" type="noConversion"/>
  </si>
  <si>
    <t xml:space="preserve">No of </t>
    <phoneticPr fontId="2" type="noConversion"/>
  </si>
  <si>
    <t>area</t>
    <phoneticPr fontId="2" type="noConversion"/>
  </si>
  <si>
    <t>Designated</t>
    <phoneticPr fontId="2" type="noConversion"/>
  </si>
  <si>
    <t xml:space="preserve"> area</t>
    <phoneticPr fontId="2" type="noConversion"/>
  </si>
  <si>
    <t>Management</t>
    <phoneticPr fontId="2" type="noConversion"/>
  </si>
  <si>
    <t>Unsold</t>
    <phoneticPr fontId="2" type="noConversion"/>
  </si>
  <si>
    <t>Pre-sale rate</t>
    <phoneticPr fontId="2" type="noConversion"/>
  </si>
  <si>
    <r>
      <rPr>
        <sz val="11"/>
        <rFont val="한컴 고딕"/>
        <family val="3"/>
        <charset val="129"/>
      </rPr>
      <t>강릉과학
강릉중소</t>
    </r>
    <phoneticPr fontId="2" type="noConversion"/>
  </si>
  <si>
    <r>
      <rPr>
        <sz val="11"/>
        <rFont val="한컴 고딕"/>
        <family val="3"/>
        <charset val="129"/>
      </rPr>
      <t>주문진
주문진제</t>
    </r>
    <r>
      <rPr>
        <sz val="11"/>
        <rFont val="Arial Narrow"/>
        <family val="2"/>
      </rPr>
      <t>2</t>
    </r>
    <phoneticPr fontId="2" type="noConversion"/>
  </si>
  <si>
    <r>
      <t xml:space="preserve"> </t>
    </r>
    <r>
      <rPr>
        <sz val="10"/>
        <color theme="1"/>
        <rFont val="한컴 고딕"/>
        <family val="3"/>
        <charset val="129"/>
      </rPr>
      <t>주</t>
    </r>
    <r>
      <rPr>
        <sz val="10"/>
        <color theme="1"/>
        <rFont val="Arial Narrow"/>
        <family val="2"/>
      </rPr>
      <t xml:space="preserve">: 1) </t>
    </r>
    <r>
      <rPr>
        <sz val="10"/>
        <color theme="1"/>
        <rFont val="한컴 고딕"/>
        <family val="3"/>
        <charset val="129"/>
      </rPr>
      <t>조성상태가</t>
    </r>
    <r>
      <rPr>
        <sz val="10"/>
        <color theme="1"/>
        <rFont val="Arial Narrow"/>
        <family val="2"/>
      </rPr>
      <t xml:space="preserve"> "</t>
    </r>
    <r>
      <rPr>
        <sz val="10"/>
        <color theme="1"/>
        <rFont val="한컴 고딕"/>
        <family val="3"/>
        <charset val="129"/>
      </rPr>
      <t>완료</t>
    </r>
    <r>
      <rPr>
        <sz val="10"/>
        <color theme="1"/>
        <rFont val="Arial Narrow"/>
        <family val="2"/>
      </rPr>
      <t>"</t>
    </r>
    <r>
      <rPr>
        <sz val="10"/>
        <color theme="1"/>
        <rFont val="한컴 고딕"/>
        <family val="3"/>
        <charset val="129"/>
      </rPr>
      <t>인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경우만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작성</t>
    </r>
    <r>
      <rPr>
        <sz val="10"/>
        <color theme="1"/>
        <rFont val="Arial Narrow"/>
        <family val="2"/>
      </rPr>
      <t>(</t>
    </r>
    <r>
      <rPr>
        <sz val="10"/>
        <color theme="1"/>
        <rFont val="한컴 고딕"/>
        <family val="3"/>
        <charset val="129"/>
      </rPr>
      <t>강릉옥계</t>
    </r>
    <r>
      <rPr>
        <sz val="10"/>
        <color theme="1"/>
        <rFont val="Arial Narrow"/>
        <family val="2"/>
      </rPr>
      <t xml:space="preserve"> '</t>
    </r>
    <r>
      <rPr>
        <sz val="10"/>
        <color theme="1"/>
        <rFont val="한컴 고딕"/>
        <family val="3"/>
        <charset val="129"/>
      </rPr>
      <t>조성중</t>
    </r>
    <r>
      <rPr>
        <sz val="10"/>
        <color theme="1"/>
        <rFont val="Arial Narrow"/>
        <family val="2"/>
      </rPr>
      <t>')</t>
    </r>
    <phoneticPr fontId="2" type="noConversion"/>
  </si>
  <si>
    <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「전국산업단지현황통계」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한국산업단지공단</t>
    </r>
    <phoneticPr fontId="2" type="noConversion"/>
  </si>
  <si>
    <r>
      <t xml:space="preserve">       2) </t>
    </r>
    <r>
      <rPr>
        <sz val="10"/>
        <color theme="1"/>
        <rFont val="한컴 고딕"/>
        <family val="3"/>
        <charset val="129"/>
      </rPr>
      <t>단위변경</t>
    </r>
    <r>
      <rPr>
        <sz val="10"/>
        <color theme="1"/>
        <rFont val="Arial Narrow"/>
        <family val="2"/>
      </rPr>
      <t xml:space="preserve"> : ~2022</t>
    </r>
    <r>
      <rPr>
        <sz val="10"/>
        <color theme="1"/>
        <rFont val="한컴 고딕"/>
        <family val="3"/>
        <charset val="129"/>
      </rPr>
      <t>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억원</t>
    </r>
    <r>
      <rPr>
        <sz val="10"/>
        <color theme="1"/>
        <rFont val="Arial Narrow"/>
        <family val="2"/>
      </rPr>
      <t>, 2023</t>
    </r>
    <r>
      <rPr>
        <sz val="10"/>
        <color theme="1"/>
        <rFont val="한컴 고딕"/>
        <family val="3"/>
        <charset val="129"/>
      </rPr>
      <t>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이후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백만원</t>
    </r>
    <phoneticPr fontId="2" type="noConversion"/>
  </si>
  <si>
    <t>Employ-</t>
    <phoneticPr fontId="2" type="noConversion"/>
  </si>
  <si>
    <t>ment</t>
    <phoneticPr fontId="2" type="noConversion"/>
  </si>
  <si>
    <r>
      <rPr>
        <sz val="11"/>
        <color rgb="FF000000"/>
        <rFont val="한컴 고딕"/>
        <family val="3"/>
        <charset val="129"/>
      </rPr>
      <t xml:space="preserve">누계생산
</t>
    </r>
    <r>
      <rPr>
        <sz val="10"/>
        <color rgb="FF000000"/>
        <rFont val="Arial Narrow"/>
        <family val="2"/>
      </rPr>
      <t>(</t>
    </r>
    <r>
      <rPr>
        <sz val="10"/>
        <color rgb="FF000000"/>
        <rFont val="한컴 고딕"/>
        <family val="3"/>
        <charset val="129"/>
      </rPr>
      <t>백만원</t>
    </r>
    <r>
      <rPr>
        <sz val="10"/>
        <color rgb="FF000000"/>
        <rFont val="Arial Narrow"/>
        <family val="2"/>
      </rPr>
      <t>)</t>
    </r>
    <r>
      <rPr>
        <vertAlign val="superscript"/>
        <sz val="10"/>
        <color rgb="FF000000"/>
        <rFont val="Arial Narrow"/>
        <family val="2"/>
      </rPr>
      <t>2)</t>
    </r>
    <phoneticPr fontId="2" type="noConversion"/>
  </si>
  <si>
    <r>
      <rPr>
        <sz val="11"/>
        <color rgb="FF000000"/>
        <rFont val="한컴 고딕"/>
        <family val="3"/>
        <charset val="129"/>
      </rPr>
      <t xml:space="preserve">누계수출
</t>
    </r>
    <r>
      <rPr>
        <sz val="10"/>
        <color rgb="FF000000"/>
        <rFont val="Arial Narrow"/>
        <family val="2"/>
      </rPr>
      <t>(</t>
    </r>
    <r>
      <rPr>
        <sz val="10"/>
        <color rgb="FF000000"/>
        <rFont val="한컴 고딕"/>
        <family val="3"/>
        <charset val="129"/>
      </rPr>
      <t>천달러</t>
    </r>
    <r>
      <rPr>
        <sz val="10"/>
        <color rgb="FF000000"/>
        <rFont val="Arial Narrow"/>
        <family val="2"/>
      </rPr>
      <t>)</t>
    </r>
    <phoneticPr fontId="2" type="noConversion"/>
  </si>
  <si>
    <t>농공단지</t>
    <phoneticPr fontId="2" type="noConversion"/>
  </si>
  <si>
    <t>강릉과학
강릉중소
옥계첨단소재융합</t>
    <phoneticPr fontId="2" type="noConversion"/>
  </si>
  <si>
    <t>일반
산업단지</t>
    <phoneticPr fontId="2" type="noConversion"/>
  </si>
  <si>
    <t>산업단지</t>
    <phoneticPr fontId="2" type="noConversion"/>
  </si>
  <si>
    <r>
      <rPr>
        <sz val="10"/>
        <rFont val="한컴 고딕"/>
        <family val="3"/>
        <charset val="129"/>
      </rPr>
      <t>주문진
주문진제</t>
    </r>
    <r>
      <rPr>
        <sz val="10"/>
        <rFont val="Arial Narrow"/>
        <family val="2"/>
      </rPr>
      <t>2</t>
    </r>
    <phoneticPr fontId="2" type="noConversion"/>
  </si>
  <si>
    <r>
      <rPr>
        <sz val="11"/>
        <color rgb="FF000000"/>
        <rFont val="한컴 고딕"/>
        <family val="3"/>
        <charset val="129"/>
      </rPr>
      <t>연</t>
    </r>
    <r>
      <rPr>
        <sz val="11"/>
        <color rgb="FF000000"/>
        <rFont val="Arial Narrow"/>
        <family val="2"/>
      </rPr>
      <t xml:space="preserve">     </t>
    </r>
    <r>
      <rPr>
        <sz val="11"/>
        <color rgb="FF000000"/>
        <rFont val="한컴 고딕"/>
        <family val="3"/>
        <charset val="129"/>
      </rPr>
      <t>별</t>
    </r>
    <phoneticPr fontId="2" type="noConversion"/>
  </si>
  <si>
    <r>
      <t xml:space="preserve">5. </t>
    </r>
    <r>
      <rPr>
        <b/>
        <sz val="21"/>
        <rFont val="한컴 고딕"/>
        <family val="3"/>
        <charset val="129"/>
      </rPr>
      <t>석유류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소비량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</si>
  <si>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천배럴</t>
    </r>
    <phoneticPr fontId="2" type="noConversion"/>
  </si>
  <si>
    <r>
      <rPr>
        <sz val="11"/>
        <color rgb="FF000000"/>
        <rFont val="한컴 고딕"/>
        <family val="3"/>
        <charset val="129"/>
      </rPr>
      <t>합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계</t>
    </r>
    <r>
      <rPr>
        <vertAlign val="superscript"/>
        <sz val="11"/>
        <color rgb="FF000000"/>
        <rFont val="Arial Narrow"/>
        <family val="2"/>
      </rPr>
      <t>1)</t>
    </r>
    <phoneticPr fontId="2" type="noConversion"/>
  </si>
  <si>
    <r>
      <rPr>
        <sz val="11"/>
        <color rgb="FF000000"/>
        <rFont val="한컴 고딕"/>
        <family val="3"/>
        <charset val="129"/>
      </rPr>
      <t>휘발유</t>
    </r>
  </si>
  <si>
    <r>
      <rPr>
        <sz val="11"/>
        <color rgb="FF000000"/>
        <rFont val="한컴 고딕"/>
        <family val="3"/>
        <charset val="129"/>
      </rPr>
      <t>등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유</t>
    </r>
  </si>
  <si>
    <r>
      <rPr>
        <sz val="11"/>
        <color rgb="FF000000"/>
        <rFont val="한컴 고딕"/>
        <family val="3"/>
        <charset val="129"/>
      </rPr>
      <t>경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유</t>
    </r>
  </si>
  <si>
    <r>
      <rPr>
        <sz val="11"/>
        <color rgb="FF000000"/>
        <rFont val="한컴 고딕"/>
        <family val="3"/>
        <charset val="129"/>
      </rPr>
      <t>벙커</t>
    </r>
    <r>
      <rPr>
        <sz val="11"/>
        <color rgb="FF000000"/>
        <rFont val="Arial Narrow"/>
        <family val="2"/>
      </rPr>
      <t>C</t>
    </r>
    <r>
      <rPr>
        <sz val="11"/>
        <color rgb="FF000000"/>
        <rFont val="한컴 고딕"/>
        <family val="3"/>
        <charset val="129"/>
      </rPr>
      <t>유</t>
    </r>
  </si>
  <si>
    <r>
      <rPr>
        <sz val="11"/>
        <color rgb="FF000000"/>
        <rFont val="한컴 고딕"/>
        <family val="3"/>
        <charset val="129"/>
      </rPr>
      <t>기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타</t>
    </r>
    <r>
      <rPr>
        <vertAlign val="superscript"/>
        <sz val="11"/>
        <color rgb="FF000000"/>
        <rFont val="Arial Narrow"/>
        <family val="2"/>
      </rPr>
      <t>2)</t>
    </r>
    <phoneticPr fontId="2" type="noConversion"/>
  </si>
  <si>
    <r>
      <rPr>
        <sz val="11"/>
        <color rgb="FF000000"/>
        <rFont val="한컴 고딕"/>
        <family val="3"/>
        <charset val="129"/>
      </rPr>
      <t>월</t>
    </r>
    <r>
      <rPr>
        <sz val="11"/>
        <color rgb="FF000000"/>
        <rFont val="Arial Narrow"/>
        <family val="2"/>
      </rPr>
      <t xml:space="preserve">     </t>
    </r>
    <r>
      <rPr>
        <sz val="11"/>
        <color rgb="FF000000"/>
        <rFont val="한컴 고딕"/>
        <family val="3"/>
        <charset val="129"/>
      </rPr>
      <t>별</t>
    </r>
    <phoneticPr fontId="2" type="noConversion"/>
  </si>
  <si>
    <r>
      <t>1</t>
    </r>
    <r>
      <rPr>
        <sz val="11"/>
        <color rgb="FF000000"/>
        <rFont val="한컴 고딕"/>
        <family val="3"/>
        <charset val="129"/>
      </rPr>
      <t>월</t>
    </r>
    <phoneticPr fontId="2" type="noConversion"/>
  </si>
  <si>
    <r>
      <t>2</t>
    </r>
    <r>
      <rPr>
        <sz val="11"/>
        <color rgb="FF000000"/>
        <rFont val="한컴 고딕"/>
        <family val="3"/>
        <charset val="129"/>
      </rPr>
      <t>월</t>
    </r>
    <phoneticPr fontId="2" type="noConversion"/>
  </si>
  <si>
    <r>
      <t>3</t>
    </r>
    <r>
      <rPr>
        <sz val="11"/>
        <color rgb="FF000000"/>
        <rFont val="한컴 고딕"/>
        <family val="3"/>
        <charset val="129"/>
      </rPr>
      <t>월</t>
    </r>
    <phoneticPr fontId="2" type="noConversion"/>
  </si>
  <si>
    <r>
      <t>4</t>
    </r>
    <r>
      <rPr>
        <sz val="11"/>
        <color rgb="FF000000"/>
        <rFont val="한컴 고딕"/>
        <family val="3"/>
        <charset val="129"/>
      </rPr>
      <t>월</t>
    </r>
  </si>
  <si>
    <r>
      <t>5</t>
    </r>
    <r>
      <rPr>
        <sz val="11"/>
        <color rgb="FF000000"/>
        <rFont val="한컴 고딕"/>
        <family val="3"/>
        <charset val="129"/>
      </rPr>
      <t>월</t>
    </r>
  </si>
  <si>
    <r>
      <t>6</t>
    </r>
    <r>
      <rPr>
        <sz val="11"/>
        <color rgb="FF000000"/>
        <rFont val="한컴 고딕"/>
        <family val="3"/>
        <charset val="129"/>
      </rPr>
      <t>월</t>
    </r>
  </si>
  <si>
    <r>
      <t>7</t>
    </r>
    <r>
      <rPr>
        <sz val="11"/>
        <color rgb="FF000000"/>
        <rFont val="한컴 고딕"/>
        <family val="3"/>
        <charset val="129"/>
      </rPr>
      <t>월</t>
    </r>
  </si>
  <si>
    <r>
      <t>8</t>
    </r>
    <r>
      <rPr>
        <sz val="11"/>
        <color rgb="FF000000"/>
        <rFont val="한컴 고딕"/>
        <family val="3"/>
        <charset val="129"/>
      </rPr>
      <t>월</t>
    </r>
  </si>
  <si>
    <r>
      <t>9</t>
    </r>
    <r>
      <rPr>
        <sz val="11"/>
        <color rgb="FF000000"/>
        <rFont val="한컴 고딕"/>
        <family val="3"/>
        <charset val="129"/>
      </rPr>
      <t>월</t>
    </r>
  </si>
  <si>
    <r>
      <t>10</t>
    </r>
    <r>
      <rPr>
        <sz val="11"/>
        <color rgb="FF000000"/>
        <rFont val="한컴 고딕"/>
        <family val="3"/>
        <charset val="129"/>
      </rPr>
      <t>월</t>
    </r>
  </si>
  <si>
    <r>
      <t>11</t>
    </r>
    <r>
      <rPr>
        <sz val="11"/>
        <color rgb="FF000000"/>
        <rFont val="한컴 고딕"/>
        <family val="3"/>
        <charset val="129"/>
      </rPr>
      <t>월</t>
    </r>
  </si>
  <si>
    <r>
      <t>12</t>
    </r>
    <r>
      <rPr>
        <sz val="11"/>
        <color rgb="FF000000"/>
        <rFont val="한컴 고딕"/>
        <family val="3"/>
        <charset val="129"/>
      </rPr>
      <t>월</t>
    </r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</si>
  <si>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「국내석유정보」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한국석유공사</t>
    </r>
    <r>
      <rPr>
        <sz val="10"/>
        <rFont val="Arial Narrow"/>
        <family val="2"/>
      </rPr>
      <t xml:space="preserve"> Petronet </t>
    </r>
    <phoneticPr fontId="2" type="noConversion"/>
  </si>
  <si>
    <r>
      <t xml:space="preserve">       2) </t>
    </r>
    <r>
      <rPr>
        <sz val="10"/>
        <color theme="1"/>
        <rFont val="한컴 고딕"/>
        <family val="3"/>
        <charset val="129"/>
      </rPr>
      <t>경질중유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중유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제트유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등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포함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</si>
  <si>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1) </t>
    </r>
    <r>
      <rPr>
        <sz val="10"/>
        <rFont val="한컴 고딕"/>
        <family val="3"/>
        <charset val="129"/>
      </rPr>
      <t>합계: ~23년</t>
    </r>
    <r>
      <rPr>
        <sz val="10"/>
        <rFont val="맑은 고딕"/>
        <family val="2"/>
        <charset val="129"/>
      </rPr>
      <t xml:space="preserve"> </t>
    </r>
    <r>
      <rPr>
        <sz val="10"/>
        <rFont val="Arial Narrow"/>
        <family val="2"/>
      </rPr>
      <t>LPG</t>
    </r>
    <r>
      <rPr>
        <sz val="10"/>
        <rFont val="한컴 고딕"/>
        <family val="3"/>
        <charset val="129"/>
      </rPr>
      <t>제외</t>
    </r>
    <r>
      <rPr>
        <sz val="10"/>
        <rFont val="Arial Narrow"/>
        <family val="2"/>
      </rPr>
      <t>,  24</t>
    </r>
    <r>
      <rPr>
        <sz val="10"/>
        <rFont val="맑은 고딕"/>
        <family val="3"/>
        <charset val="129"/>
      </rPr>
      <t>년</t>
    </r>
    <r>
      <rPr>
        <sz val="10"/>
        <rFont val="맑은 고딕"/>
        <family val="2"/>
        <charset val="129"/>
      </rPr>
      <t xml:space="preserve"> 이후부터 LPG 포함,  </t>
    </r>
    <r>
      <rPr>
        <sz val="10"/>
        <rFont val="맑은 고딕"/>
        <family val="3"/>
        <charset val="129"/>
      </rPr>
      <t>전체 /원별/제품별 합계는 절삭 관계로 오차가 있을 수 있음</t>
    </r>
    <phoneticPr fontId="2" type="noConversion"/>
  </si>
  <si>
    <r>
      <t xml:space="preserve">6. </t>
    </r>
    <r>
      <rPr>
        <b/>
        <sz val="21"/>
        <rFont val="한컴 고딕"/>
        <family val="3"/>
        <charset val="129"/>
      </rPr>
      <t>에너지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관리대상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현황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</si>
  <si>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개</t>
    </r>
    <phoneticPr fontId="2" type="noConversion"/>
  </si>
  <si>
    <r>
      <rPr>
        <sz val="11"/>
        <rFont val="한컴 고딕"/>
        <family val="3"/>
        <charset val="129"/>
      </rPr>
      <t xml:space="preserve">연별
</t>
    </r>
    <r>
      <rPr>
        <sz val="11"/>
        <rFont val="Arial Narrow"/>
        <family val="2"/>
      </rPr>
      <t>Year</t>
    </r>
    <phoneticPr fontId="2" type="noConversion"/>
  </si>
  <si>
    <r>
      <t xml:space="preserve">2,000
</t>
    </r>
    <r>
      <rPr>
        <sz val="11"/>
        <rFont val="한컴 고딕"/>
        <family val="3"/>
        <charset val="129"/>
      </rPr>
      <t>～</t>
    </r>
    <r>
      <rPr>
        <sz val="11"/>
        <rFont val="Arial Narrow"/>
        <family val="2"/>
      </rPr>
      <t xml:space="preserve">5,000
</t>
    </r>
    <r>
      <rPr>
        <sz val="11"/>
        <rFont val="한컴 고딕"/>
        <family val="3"/>
        <charset val="129"/>
      </rPr>
      <t>미만</t>
    </r>
    <phoneticPr fontId="2" type="noConversion"/>
  </si>
  <si>
    <r>
      <t xml:space="preserve">5,000
</t>
    </r>
    <r>
      <rPr>
        <sz val="11"/>
        <rFont val="한컴 고딕"/>
        <family val="3"/>
        <charset val="129"/>
      </rPr>
      <t>～</t>
    </r>
    <r>
      <rPr>
        <sz val="11"/>
        <rFont val="Arial Narrow"/>
        <family val="2"/>
      </rPr>
      <t xml:space="preserve">10,000
</t>
    </r>
    <r>
      <rPr>
        <sz val="11"/>
        <rFont val="한컴 고딕"/>
        <family val="3"/>
        <charset val="129"/>
      </rPr>
      <t>미만</t>
    </r>
    <phoneticPr fontId="2" type="noConversion"/>
  </si>
  <si>
    <r>
      <t xml:space="preserve">10,000
</t>
    </r>
    <r>
      <rPr>
        <sz val="11"/>
        <rFont val="한컴 고딕"/>
        <family val="3"/>
        <charset val="129"/>
      </rPr>
      <t>～</t>
    </r>
    <r>
      <rPr>
        <sz val="11"/>
        <rFont val="Arial Narrow"/>
        <family val="2"/>
      </rPr>
      <t xml:space="preserve">20,000
</t>
    </r>
    <r>
      <rPr>
        <sz val="11"/>
        <rFont val="한컴 고딕"/>
        <family val="3"/>
        <charset val="129"/>
      </rPr>
      <t>미만</t>
    </r>
    <phoneticPr fontId="2" type="noConversion"/>
  </si>
  <si>
    <r>
      <t xml:space="preserve">20,000
</t>
    </r>
    <r>
      <rPr>
        <sz val="11"/>
        <rFont val="한컴 고딕"/>
        <family val="3"/>
        <charset val="129"/>
      </rPr>
      <t>～</t>
    </r>
    <r>
      <rPr>
        <sz val="11"/>
        <rFont val="Arial Narrow"/>
        <family val="2"/>
      </rPr>
      <t xml:space="preserve">50,000
</t>
    </r>
    <r>
      <rPr>
        <sz val="11"/>
        <rFont val="한컴 고딕"/>
        <family val="3"/>
        <charset val="129"/>
      </rPr>
      <t>미만</t>
    </r>
    <phoneticPr fontId="2" type="noConversion"/>
  </si>
  <si>
    <r>
      <t xml:space="preserve">50,000
</t>
    </r>
    <r>
      <rPr>
        <sz val="11"/>
        <rFont val="한컴 고딕"/>
        <family val="3"/>
        <charset val="129"/>
      </rPr>
      <t>～</t>
    </r>
    <r>
      <rPr>
        <sz val="11"/>
        <rFont val="Arial Narrow"/>
        <family val="2"/>
      </rPr>
      <t xml:space="preserve">100,000
</t>
    </r>
    <r>
      <rPr>
        <sz val="11"/>
        <rFont val="한컴 고딕"/>
        <family val="3"/>
        <charset val="129"/>
      </rPr>
      <t>미만</t>
    </r>
    <phoneticPr fontId="2" type="noConversion"/>
  </si>
  <si>
    <r>
      <t xml:space="preserve">100,000
</t>
    </r>
    <r>
      <rPr>
        <sz val="11"/>
        <rFont val="한컴 고딕"/>
        <family val="3"/>
        <charset val="129"/>
      </rPr>
      <t>이상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</si>
  <si>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「에너지사용량통계」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산업통상자원부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에너지과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</si>
  <si>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>: toe (tonnage of oil equivalent)</t>
    </r>
    <r>
      <rPr>
        <sz val="10"/>
        <rFont val="한컴 고딕"/>
        <family val="3"/>
        <charset val="129"/>
      </rPr>
      <t>는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석유환산톤을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뜻함</t>
    </r>
    <phoneticPr fontId="2" type="noConversion"/>
  </si>
  <si>
    <r>
      <t xml:space="preserve">7. </t>
    </r>
    <r>
      <rPr>
        <b/>
        <sz val="21"/>
        <rFont val="한컴 고딕"/>
        <family val="3"/>
        <charset val="129"/>
      </rPr>
      <t>신재생에너지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지역별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생산량</t>
    </r>
    <r>
      <rPr>
        <b/>
        <sz val="21"/>
        <rFont val="Arial Narrow"/>
        <family val="2"/>
      </rPr>
      <t>(</t>
    </r>
    <r>
      <rPr>
        <b/>
        <sz val="21"/>
        <rFont val="한컴 고딕"/>
        <family val="3"/>
        <charset val="129"/>
      </rPr>
      <t>고유단위</t>
    </r>
    <r>
      <rPr>
        <b/>
        <sz val="21"/>
        <rFont val="Arial Narrow"/>
        <family val="2"/>
      </rPr>
      <t>)</t>
    </r>
    <phoneticPr fontId="2" type="noConversion"/>
  </si>
  <si>
    <r>
      <t xml:space="preserve">7. </t>
    </r>
    <r>
      <rPr>
        <b/>
        <sz val="21"/>
        <color theme="1"/>
        <rFont val="한컴 고딕"/>
        <family val="3"/>
        <charset val="129"/>
      </rPr>
      <t>신재생에너지</t>
    </r>
    <r>
      <rPr>
        <b/>
        <sz val="21"/>
        <color theme="1"/>
        <rFont val="Arial Narrow"/>
        <family val="2"/>
      </rPr>
      <t xml:space="preserve"> </t>
    </r>
    <r>
      <rPr>
        <b/>
        <sz val="21"/>
        <color theme="1"/>
        <rFont val="한컴 고딕"/>
        <family val="3"/>
        <charset val="129"/>
      </rPr>
      <t>지역별</t>
    </r>
    <r>
      <rPr>
        <b/>
        <sz val="21"/>
        <color theme="1"/>
        <rFont val="Arial Narrow"/>
        <family val="2"/>
      </rPr>
      <t xml:space="preserve"> </t>
    </r>
    <r>
      <rPr>
        <b/>
        <sz val="21"/>
        <color theme="1"/>
        <rFont val="한컴 고딕"/>
        <family val="3"/>
        <charset val="129"/>
      </rPr>
      <t>생산량</t>
    </r>
    <r>
      <rPr>
        <b/>
        <sz val="21"/>
        <color theme="1"/>
        <rFont val="Arial Narrow"/>
        <family val="2"/>
      </rPr>
      <t>(</t>
    </r>
    <r>
      <rPr>
        <b/>
        <sz val="21"/>
        <color theme="1"/>
        <rFont val="한컴 고딕"/>
        <family val="3"/>
        <charset val="129"/>
      </rPr>
      <t>고유단위</t>
    </r>
    <r>
      <rPr>
        <b/>
        <sz val="21"/>
        <color theme="1"/>
        <rFont val="Arial Narrow"/>
        <family val="2"/>
      </rPr>
      <t>)(</t>
    </r>
    <r>
      <rPr>
        <b/>
        <sz val="21"/>
        <color theme="1"/>
        <rFont val="한컴 고딕"/>
        <family val="3"/>
        <charset val="129"/>
      </rPr>
      <t>속</t>
    </r>
    <r>
      <rPr>
        <b/>
        <sz val="21"/>
        <color theme="1"/>
        <rFont val="Arial Narrow"/>
        <family val="2"/>
      </rPr>
      <t>)</t>
    </r>
    <phoneticPr fontId="2" type="noConversion"/>
  </si>
  <si>
    <r>
      <rPr>
        <sz val="11"/>
        <rFont val="한컴 고딕"/>
        <family val="3"/>
        <charset val="129"/>
      </rPr>
      <t xml:space="preserve">태양열
</t>
    </r>
    <r>
      <rPr>
        <sz val="11"/>
        <rFont val="Arial Narrow"/>
        <family val="2"/>
      </rPr>
      <t>Solar 
Thermal
(toe)</t>
    </r>
    <phoneticPr fontId="2" type="noConversion"/>
  </si>
  <si>
    <r>
      <rPr>
        <sz val="11"/>
        <rFont val="한컴 고딕"/>
        <family val="3"/>
        <charset val="129"/>
      </rPr>
      <t xml:space="preserve">태양광
</t>
    </r>
    <r>
      <rPr>
        <sz val="11"/>
        <rFont val="Arial Narrow"/>
        <family val="2"/>
      </rPr>
      <t>Solar Photovoltaic
(MWh)</t>
    </r>
    <phoneticPr fontId="2" type="noConversion"/>
  </si>
  <si>
    <r>
      <rPr>
        <sz val="11"/>
        <rFont val="한컴 고딕"/>
        <family val="3"/>
        <charset val="129"/>
      </rPr>
      <t xml:space="preserve">풍력
</t>
    </r>
    <r>
      <rPr>
        <sz val="11"/>
        <rFont val="Arial Narrow"/>
        <family val="2"/>
      </rPr>
      <t>Wind 
Power
(MWh)</t>
    </r>
    <phoneticPr fontId="2" type="noConversion"/>
  </si>
  <si>
    <r>
      <rPr>
        <sz val="11"/>
        <rFont val="한컴 고딕"/>
        <family val="3"/>
        <charset val="129"/>
      </rPr>
      <t xml:space="preserve">수력
</t>
    </r>
    <r>
      <rPr>
        <sz val="11"/>
        <rFont val="Arial Narrow"/>
        <family val="2"/>
      </rPr>
      <t>Hydro 
Power
(MWh)</t>
    </r>
    <phoneticPr fontId="2" type="noConversion"/>
  </si>
  <si>
    <r>
      <rPr>
        <sz val="11"/>
        <rFont val="한컴 고딕"/>
        <family val="3"/>
        <charset val="129"/>
      </rPr>
      <t xml:space="preserve">지열
</t>
    </r>
    <r>
      <rPr>
        <sz val="11"/>
        <rFont val="Arial Narrow"/>
        <family val="2"/>
      </rPr>
      <t>Geothermal Energy
(toe)</t>
    </r>
    <phoneticPr fontId="2" type="noConversion"/>
  </si>
  <si>
    <r>
      <rPr>
        <sz val="11"/>
        <rFont val="한컴 고딕"/>
        <family val="3"/>
        <charset val="129"/>
      </rPr>
      <t xml:space="preserve">수열
</t>
    </r>
    <r>
      <rPr>
        <sz val="11"/>
        <rFont val="Arial Narrow"/>
        <family val="2"/>
      </rPr>
      <t>Hydrothermal
Energy
(MWh)</t>
    </r>
    <phoneticPr fontId="2" type="noConversion"/>
  </si>
  <si>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 :  </t>
    </r>
    <r>
      <rPr>
        <sz val="10"/>
        <rFont val="한컴 고딕"/>
        <family val="3"/>
        <charset val="129"/>
      </rPr>
      <t>「신재생에너지보급실적조사」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한국에너지공단</t>
    </r>
    <r>
      <rPr>
        <sz val="10"/>
        <rFont val="Arial Narrow"/>
        <family val="2"/>
      </rPr>
      <t xml:space="preserve">                                                                                                                             </t>
    </r>
    <phoneticPr fontId="2" type="noConversion"/>
  </si>
  <si>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 :  </t>
    </r>
    <r>
      <rPr>
        <sz val="10"/>
        <rFont val="한컴 고딕"/>
        <family val="3"/>
        <charset val="129"/>
      </rPr>
      <t>「신재생에너지보급실적조사」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한국에너지공단</t>
    </r>
    <phoneticPr fontId="2" type="noConversion"/>
  </si>
  <si>
    <r>
      <rPr>
        <sz val="9.5"/>
        <rFont val="한컴 고딕"/>
        <family val="3"/>
        <charset val="129"/>
      </rPr>
      <t>주</t>
    </r>
    <r>
      <rPr>
        <sz val="9.5"/>
        <rFont val="Arial Narrow"/>
        <family val="2"/>
      </rPr>
      <t xml:space="preserve"> : 1) LFG : Land Fill Gas</t>
    </r>
    <phoneticPr fontId="2" type="noConversion"/>
  </si>
  <si>
    <r>
      <t xml:space="preserve">      2) </t>
    </r>
    <r>
      <rPr>
        <sz val="9.5"/>
        <rFont val="한컴 고딕"/>
        <family val="3"/>
        <charset val="129"/>
      </rPr>
      <t>신에너지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및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재생에너지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개발</t>
    </r>
    <r>
      <rPr>
        <sz val="9.5"/>
        <rFont val="Arial Narrow"/>
        <family val="2"/>
      </rPr>
      <t>·</t>
    </r>
    <r>
      <rPr>
        <sz val="9.5"/>
        <rFont val="한컴 고딕"/>
        <family val="3"/>
        <charset val="129"/>
      </rPr>
      <t>이용</t>
    </r>
    <r>
      <rPr>
        <sz val="9.5"/>
        <rFont val="Arial Narrow"/>
        <family val="2"/>
      </rPr>
      <t>·</t>
    </r>
    <r>
      <rPr>
        <sz val="9.5"/>
        <rFont val="한컴 고딕"/>
        <family val="3"/>
        <charset val="129"/>
      </rPr>
      <t>보급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촉진법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개정</t>
    </r>
    <r>
      <rPr>
        <sz val="9.5"/>
        <rFont val="Arial Narrow"/>
        <family val="2"/>
      </rPr>
      <t>(’19.10)</t>
    </r>
    <r>
      <rPr>
        <sz val="9.5"/>
        <rFont val="한컴 고딕"/>
        <family val="3"/>
        <charset val="129"/>
      </rPr>
      <t>에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따라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비재생폐기물로부터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생산된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것은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제외</t>
    </r>
    <phoneticPr fontId="2" type="noConversion"/>
  </si>
  <si>
    <r>
      <t xml:space="preserve">      3) </t>
    </r>
    <r>
      <rPr>
        <sz val="9.5"/>
        <rFont val="한컴 고딕"/>
        <family val="3"/>
        <charset val="129"/>
      </rPr>
      <t>대형도시쓰레기는</t>
    </r>
    <r>
      <rPr>
        <sz val="9.5"/>
        <rFont val="Arial Narrow"/>
        <family val="2"/>
      </rPr>
      <t xml:space="preserve"> 2016</t>
    </r>
    <r>
      <rPr>
        <sz val="9.5"/>
        <rFont val="한컴 고딕"/>
        <family val="3"/>
        <charset val="129"/>
      </rPr>
      <t>년부터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생활폐기물에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포함으로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삭제</t>
    </r>
    <r>
      <rPr>
        <sz val="9.5"/>
        <rFont val="Arial Narrow"/>
        <family val="2"/>
      </rPr>
      <t>, RDF/RPF/TDF</t>
    </r>
    <r>
      <rPr>
        <sz val="9.5"/>
        <rFont val="한컴 고딕"/>
        <family val="3"/>
        <charset val="129"/>
      </rPr>
      <t>는</t>
    </r>
    <r>
      <rPr>
        <sz val="9.5"/>
        <rFont val="Arial Narrow"/>
        <family val="2"/>
      </rPr>
      <t xml:space="preserve"> 2015</t>
    </r>
    <r>
      <rPr>
        <sz val="9.5"/>
        <rFont val="한컴 고딕"/>
        <family val="3"/>
        <charset val="129"/>
      </rPr>
      <t>년부터</t>
    </r>
    <r>
      <rPr>
        <sz val="9.5"/>
        <rFont val="Arial Narrow"/>
        <family val="2"/>
      </rPr>
      <t xml:space="preserve"> SRF</t>
    </r>
    <r>
      <rPr>
        <sz val="9.5"/>
        <rFont val="한컴 고딕"/>
        <family val="3"/>
        <charset val="129"/>
      </rPr>
      <t>로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변경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제공</t>
    </r>
    <phoneticPr fontId="2" type="noConversion"/>
  </si>
  <si>
    <t>재생에너지(계속)</t>
    <phoneticPr fontId="2" type="noConversion"/>
  </si>
  <si>
    <r>
      <rPr>
        <sz val="11"/>
        <rFont val="한컴 고딕"/>
        <family val="2"/>
        <charset val="129"/>
      </rPr>
      <t>재생에너지</t>
    </r>
    <r>
      <rPr>
        <sz val="11"/>
        <rFont val="Arial Narrow"/>
        <family val="2"/>
      </rPr>
      <t>(</t>
    </r>
    <r>
      <rPr>
        <sz val="11"/>
        <rFont val="한컴 고딕"/>
        <family val="2"/>
        <charset val="129"/>
      </rPr>
      <t>계속</t>
    </r>
    <r>
      <rPr>
        <sz val="11"/>
        <rFont val="Arial Narrow"/>
        <family val="2"/>
      </rPr>
      <t>)</t>
    </r>
    <phoneticPr fontId="2" type="noConversion"/>
  </si>
  <si>
    <r>
      <rPr>
        <sz val="11"/>
        <color rgb="FF000000"/>
        <rFont val="한컴 고딕"/>
        <family val="3"/>
        <charset val="129"/>
      </rPr>
      <t xml:space="preserve">분양률
</t>
    </r>
    <r>
      <rPr>
        <sz val="10"/>
        <color rgb="FF000000"/>
        <rFont val="Arial Narrow"/>
        <family val="2"/>
      </rPr>
      <t>(%)</t>
    </r>
    <phoneticPr fontId="2" type="noConversion"/>
  </si>
  <si>
    <r>
      <rPr>
        <sz val="11"/>
        <color rgb="FF000000"/>
        <rFont val="한컴 고딕"/>
        <family val="3"/>
        <charset val="129"/>
      </rPr>
      <t>분양대상</t>
    </r>
    <phoneticPr fontId="2" type="noConversion"/>
  </si>
  <si>
    <r>
      <rPr>
        <sz val="11"/>
        <color rgb="FF000000"/>
        <rFont val="한컴 고딕"/>
        <family val="3"/>
        <charset val="129"/>
      </rPr>
      <t>분양</t>
    </r>
    <phoneticPr fontId="2" type="noConversion"/>
  </si>
  <si>
    <r>
      <rPr>
        <sz val="11"/>
        <color rgb="FF000000"/>
        <rFont val="한컴 고딕"/>
        <family val="3"/>
        <charset val="129"/>
      </rPr>
      <t>미분양</t>
    </r>
    <phoneticPr fontId="2" type="noConversion"/>
  </si>
  <si>
    <t>전체면적</t>
    <phoneticPr fontId="2" type="noConversion"/>
  </si>
  <si>
    <r>
      <rPr>
        <sz val="11"/>
        <color rgb="FF000000"/>
        <rFont val="한컴 고딕"/>
        <family val="3"/>
        <charset val="129"/>
      </rPr>
      <t>지정면적</t>
    </r>
    <r>
      <rPr>
        <sz val="9"/>
        <color rgb="FF000000"/>
        <rFont val="한컴 고딕"/>
        <family val="3"/>
        <charset val="129"/>
      </rPr>
      <t xml:space="preserve">
</t>
    </r>
    <r>
      <rPr>
        <sz val="10"/>
        <color rgb="FF000000"/>
        <rFont val="Arial Narrow"/>
        <family val="2"/>
      </rPr>
      <t>(</t>
    </r>
    <r>
      <rPr>
        <sz val="10"/>
        <color rgb="FF000000"/>
        <rFont val="한컴 고딕"/>
        <family val="3"/>
        <charset val="129"/>
      </rPr>
      <t>천</t>
    </r>
    <r>
      <rPr>
        <sz val="10"/>
        <color rgb="FF000000"/>
        <rFont val="Segoe UI Symbol"/>
        <family val="3"/>
      </rPr>
      <t>㎡</t>
    </r>
    <r>
      <rPr>
        <sz val="10"/>
        <color rgb="FF000000"/>
        <rFont val="Arial Narrow"/>
        <family val="2"/>
      </rPr>
      <t>)</t>
    </r>
    <phoneticPr fontId="2" type="noConversion"/>
  </si>
  <si>
    <r>
      <rPr>
        <sz val="11"/>
        <color rgb="FF000000"/>
        <rFont val="한컴 고딕"/>
        <family val="3"/>
        <charset val="129"/>
      </rPr>
      <t>관리면적</t>
    </r>
    <r>
      <rPr>
        <sz val="9"/>
        <color rgb="FF000000"/>
        <rFont val="한컴 고딕"/>
        <family val="3"/>
        <charset val="129"/>
      </rPr>
      <t xml:space="preserve">
</t>
    </r>
    <r>
      <rPr>
        <sz val="10"/>
        <color rgb="FF000000"/>
        <rFont val="Arial Narrow"/>
        <family val="2"/>
      </rPr>
      <t>(</t>
    </r>
    <r>
      <rPr>
        <sz val="10"/>
        <color rgb="FF000000"/>
        <rFont val="한컴 고딕"/>
        <family val="3"/>
        <charset val="129"/>
      </rPr>
      <t>천</t>
    </r>
    <r>
      <rPr>
        <sz val="10"/>
        <color rgb="FF000000"/>
        <rFont val="Segoe UI Symbol"/>
        <family val="3"/>
      </rPr>
      <t>㎡</t>
    </r>
    <r>
      <rPr>
        <sz val="10"/>
        <color rgb="FF000000"/>
        <rFont val="Arial Narrow"/>
        <family val="2"/>
      </rPr>
      <t>)</t>
    </r>
    <phoneticPr fontId="2" type="noConversion"/>
  </si>
  <si>
    <r>
      <rPr>
        <sz val="11"/>
        <color rgb="FF000000"/>
        <rFont val="한컴 고딕"/>
        <family val="3"/>
        <charset val="129"/>
      </rPr>
      <t xml:space="preserve">입주업체
</t>
    </r>
    <r>
      <rPr>
        <sz val="10"/>
        <color rgb="FF000000"/>
        <rFont val="Arial Narrow"/>
        <family val="2"/>
      </rPr>
      <t>(</t>
    </r>
    <r>
      <rPr>
        <sz val="10"/>
        <color rgb="FF000000"/>
        <rFont val="한컴 고딕"/>
        <family val="3"/>
        <charset val="129"/>
      </rPr>
      <t>개</t>
    </r>
    <r>
      <rPr>
        <sz val="10"/>
        <color rgb="FF000000"/>
        <rFont val="Arial Narrow"/>
        <family val="2"/>
      </rPr>
      <t>)</t>
    </r>
    <phoneticPr fontId="2" type="noConversion"/>
  </si>
  <si>
    <r>
      <rPr>
        <sz val="11"/>
        <color rgb="FF000000"/>
        <rFont val="한컴 고딕"/>
        <family val="3"/>
        <charset val="129"/>
      </rPr>
      <t xml:space="preserve">가동업체
</t>
    </r>
    <r>
      <rPr>
        <sz val="10"/>
        <color rgb="FF000000"/>
        <rFont val="Arial Narrow"/>
        <family val="2"/>
      </rPr>
      <t>(</t>
    </r>
    <r>
      <rPr>
        <sz val="10"/>
        <color rgb="FF000000"/>
        <rFont val="한컴 고딕"/>
        <family val="3"/>
        <charset val="129"/>
      </rPr>
      <t>개</t>
    </r>
    <r>
      <rPr>
        <sz val="10"/>
        <color rgb="FF000000"/>
        <rFont val="Arial Narrow"/>
        <family val="2"/>
      </rPr>
      <t>)</t>
    </r>
    <phoneticPr fontId="2" type="noConversion"/>
  </si>
  <si>
    <r>
      <rPr>
        <sz val="11"/>
        <color rgb="FF000000"/>
        <rFont val="한컴 고딕"/>
        <family val="3"/>
        <charset val="129"/>
      </rPr>
      <t xml:space="preserve">가동률
</t>
    </r>
    <r>
      <rPr>
        <sz val="10"/>
        <color rgb="FF000000"/>
        <rFont val="Arial Narrow"/>
        <family val="2"/>
      </rPr>
      <t>(%)</t>
    </r>
    <phoneticPr fontId="2" type="noConversion"/>
  </si>
  <si>
    <r>
      <rPr>
        <sz val="11"/>
        <color rgb="FF000000"/>
        <rFont val="한컴 고딕"/>
        <family val="3"/>
        <charset val="129"/>
      </rPr>
      <t xml:space="preserve">고용
</t>
    </r>
    <r>
      <rPr>
        <sz val="10"/>
        <color rgb="FF000000"/>
        <rFont val="Arial Narrow"/>
        <family val="2"/>
      </rPr>
      <t>(</t>
    </r>
    <r>
      <rPr>
        <sz val="10"/>
        <color rgb="FF000000"/>
        <rFont val="한컴 고딕"/>
        <family val="3"/>
        <charset val="129"/>
      </rPr>
      <t>명</t>
    </r>
    <r>
      <rPr>
        <sz val="10"/>
        <color rgb="FF000000"/>
        <rFont val="Arial Narrow"/>
        <family val="2"/>
      </rPr>
      <t>)</t>
    </r>
    <phoneticPr fontId="2" type="noConversion"/>
  </si>
  <si>
    <r>
      <rPr>
        <sz val="11"/>
        <rFont val="한컴 고딕"/>
        <family val="3"/>
        <charset val="129"/>
      </rPr>
      <t>에너지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사용량별</t>
    </r>
    <r>
      <rPr>
        <sz val="11"/>
        <rFont val="Arial Narrow"/>
        <family val="2"/>
      </rPr>
      <t xml:space="preserve"> 
</t>
    </r>
    <r>
      <rPr>
        <sz val="10"/>
        <rFont val="Arial Narrow"/>
        <family val="2"/>
      </rPr>
      <t>By energy consumption (toe/year)</t>
    </r>
    <phoneticPr fontId="2" type="noConversion"/>
  </si>
  <si>
    <r>
      <rPr>
        <sz val="11"/>
        <rFont val="한컴 고딕"/>
        <family val="3"/>
        <charset val="129"/>
      </rPr>
      <t>관리대상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 xml:space="preserve">수
</t>
    </r>
    <r>
      <rPr>
        <sz val="10"/>
        <rFont val="Arial Narrow"/>
        <family val="2"/>
      </rPr>
      <t>Number of 
subject to control</t>
    </r>
    <phoneticPr fontId="2" type="noConversion"/>
  </si>
  <si>
    <r>
      <t xml:space="preserve">재생에너지 </t>
    </r>
    <r>
      <rPr>
        <sz val="10"/>
        <rFont val="Arial Narrow"/>
        <family val="2"/>
      </rPr>
      <t xml:space="preserve"> Renewable Energy</t>
    </r>
    <phoneticPr fontId="2" type="noConversion"/>
  </si>
  <si>
    <r>
      <rPr>
        <sz val="11"/>
        <rFont val="맑은 고딕"/>
        <family val="3"/>
        <charset val="129"/>
      </rPr>
      <t>바이오</t>
    </r>
    <r>
      <rPr>
        <sz val="11"/>
        <rFont val="Arial Narrow"/>
        <family val="2"/>
      </rPr>
      <t xml:space="preserve"> </t>
    </r>
    <r>
      <rPr>
        <sz val="11"/>
        <rFont val="맑은 고딕"/>
        <family val="3"/>
        <charset val="129"/>
      </rPr>
      <t>에너지</t>
    </r>
    <r>
      <rPr>
        <sz val="11"/>
        <rFont val="Arial Narrow"/>
        <family val="2"/>
      </rPr>
      <t>(</t>
    </r>
    <r>
      <rPr>
        <sz val="11"/>
        <rFont val="맑은 고딕"/>
        <family val="3"/>
        <charset val="129"/>
      </rPr>
      <t>계속</t>
    </r>
    <r>
      <rPr>
        <sz val="11"/>
        <rFont val="Arial Narrow"/>
        <family val="2"/>
      </rPr>
      <t xml:space="preserve">)   </t>
    </r>
    <r>
      <rPr>
        <sz val="10"/>
        <rFont val="Arial Narrow"/>
        <family val="2"/>
      </rPr>
      <t>Bio Energy</t>
    </r>
    <phoneticPr fontId="2" type="noConversion"/>
  </si>
  <si>
    <r>
      <rPr>
        <sz val="11"/>
        <rFont val="맑은 고딕"/>
        <family val="3"/>
        <charset val="129"/>
      </rPr>
      <t>폐기물</t>
    </r>
    <r>
      <rPr>
        <sz val="11"/>
        <rFont val="Arial Narrow"/>
        <family val="2"/>
      </rPr>
      <t xml:space="preserve"> </t>
    </r>
    <r>
      <rPr>
        <sz val="11"/>
        <rFont val="맑은 고딕"/>
        <family val="3"/>
        <charset val="129"/>
      </rPr>
      <t>에너지</t>
    </r>
    <r>
      <rPr>
        <vertAlign val="superscript"/>
        <sz val="11"/>
        <rFont val="맑은 고딕"/>
        <family val="3"/>
        <charset val="129"/>
      </rPr>
      <t xml:space="preserve">2)  </t>
    </r>
    <r>
      <rPr>
        <sz val="10"/>
        <rFont val="Arial Narrow"/>
        <family val="2"/>
      </rPr>
      <t>Waste Energy</t>
    </r>
    <phoneticPr fontId="2" type="noConversion"/>
  </si>
  <si>
    <r>
      <rPr>
        <sz val="11"/>
        <rFont val="한컴 고딕"/>
        <family val="3"/>
        <charset val="129"/>
      </rPr>
      <t>바이오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 xml:space="preserve">에너지  </t>
    </r>
    <r>
      <rPr>
        <sz val="10"/>
        <rFont val="Arial Narrow"/>
        <family val="2"/>
      </rPr>
      <t>Bio Energy</t>
    </r>
    <phoneticPr fontId="2" type="noConversion"/>
  </si>
  <si>
    <r>
      <rPr>
        <sz val="11"/>
        <rFont val="한컴 고딕"/>
        <family val="3"/>
        <charset val="129"/>
      </rPr>
      <t>폐기물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 xml:space="preserve">에너지   </t>
    </r>
    <r>
      <rPr>
        <sz val="10"/>
        <rFont val="Arial Narrow"/>
        <family val="2"/>
      </rPr>
      <t>Waste Energy</t>
    </r>
    <phoneticPr fontId="2" type="noConversion"/>
  </si>
  <si>
    <r>
      <rPr>
        <sz val="11"/>
        <rFont val="한컴 고딕"/>
        <family val="3"/>
        <charset val="129"/>
      </rPr>
      <t>신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 xml:space="preserve">에너지   </t>
    </r>
    <r>
      <rPr>
        <sz val="10"/>
        <rFont val="Arial Narrow"/>
        <family val="2"/>
      </rPr>
      <t>New Energy</t>
    </r>
    <phoneticPr fontId="2" type="noConversion"/>
  </si>
  <si>
    <r>
      <rPr>
        <sz val="10"/>
        <rFont val="한컴 고딕"/>
        <family val="3"/>
        <charset val="129"/>
      </rPr>
      <t xml:space="preserve">폐목재
</t>
    </r>
    <r>
      <rPr>
        <sz val="10"/>
        <rFont val="Arial Narrow"/>
        <family val="2"/>
      </rPr>
      <t>Waste wood 
(thousand steam ton)</t>
    </r>
    <phoneticPr fontId="2" type="noConversion"/>
  </si>
  <si>
    <r>
      <rPr>
        <sz val="10"/>
        <rFont val="한컴 고딕"/>
        <family val="3"/>
        <charset val="129"/>
      </rPr>
      <t xml:space="preserve">하수슬러지
고형연료
</t>
    </r>
    <r>
      <rPr>
        <sz val="10"/>
        <rFont val="Arial Narrow"/>
        <family val="2"/>
      </rPr>
      <t>Sewage solid fuel(Tcal)</t>
    </r>
    <phoneticPr fontId="2" type="noConversion"/>
  </si>
  <si>
    <r>
      <t xml:space="preserve">Bio-SRF
Biomass-solid refuse fuel 
(Tcal) </t>
    </r>
    <r>
      <rPr>
        <sz val="10"/>
        <rFont val="한컴 고딕"/>
        <family val="3"/>
        <charset val="129"/>
      </rPr>
      <t>추가</t>
    </r>
    <phoneticPr fontId="2" type="noConversion"/>
  </si>
  <si>
    <r>
      <rPr>
        <sz val="10"/>
        <rFont val="한컴 고딕"/>
        <family val="3"/>
        <charset val="129"/>
      </rPr>
      <t xml:space="preserve">폐가스
</t>
    </r>
    <r>
      <rPr>
        <sz val="10"/>
        <rFont val="Arial Narrow"/>
        <family val="2"/>
      </rPr>
      <t>Waste Gas
(thousand steam ton)</t>
    </r>
    <phoneticPr fontId="2" type="noConversion"/>
  </si>
  <si>
    <r>
      <rPr>
        <sz val="10"/>
        <rFont val="한컴 고딕"/>
        <family val="3"/>
        <charset val="129"/>
      </rPr>
      <t xml:space="preserve">산업폐기물
</t>
    </r>
    <r>
      <rPr>
        <sz val="10"/>
        <rFont val="Arial Narrow"/>
        <family val="2"/>
      </rPr>
      <t>Industrial Wastes
 (thousand steam ton)</t>
    </r>
    <phoneticPr fontId="2" type="noConversion"/>
  </si>
  <si>
    <r>
      <rPr>
        <sz val="10"/>
        <rFont val="한컴 고딕"/>
        <family val="3"/>
        <charset val="129"/>
      </rPr>
      <t xml:space="preserve">시멘트킬른
보조연료
</t>
    </r>
    <r>
      <rPr>
        <sz val="10"/>
        <rFont val="Arial Narrow"/>
        <family val="2"/>
      </rPr>
      <t>Cement Kiln Fuel
 (thousand steam ton)</t>
    </r>
    <phoneticPr fontId="2" type="noConversion"/>
  </si>
  <si>
    <r>
      <rPr>
        <sz val="11"/>
        <rFont val="한컴 고딕"/>
        <family val="3"/>
        <charset val="129"/>
      </rPr>
      <t xml:space="preserve">해양
</t>
    </r>
    <r>
      <rPr>
        <sz val="11"/>
        <rFont val="Arial Narrow"/>
        <family val="2"/>
      </rPr>
      <t>Ocean Energy
(MWh)</t>
    </r>
    <phoneticPr fontId="2" type="noConversion"/>
  </si>
  <si>
    <r>
      <rPr>
        <sz val="10"/>
        <rFont val="한컴 고딕"/>
        <family val="3"/>
        <charset val="129"/>
      </rPr>
      <t xml:space="preserve">흑액
</t>
    </r>
    <r>
      <rPr>
        <sz val="10"/>
        <rFont val="Arial Narrow"/>
        <family val="2"/>
      </rPr>
      <t>Black liquor
(Tcal)</t>
    </r>
    <phoneticPr fontId="2" type="noConversion"/>
  </si>
  <si>
    <r>
      <rPr>
        <sz val="10"/>
        <rFont val="한컴 고딕"/>
        <family val="3"/>
        <charset val="129"/>
      </rPr>
      <t xml:space="preserve">바이오중유
</t>
    </r>
    <r>
      <rPr>
        <sz val="10"/>
        <rFont val="Arial Narrow"/>
        <family val="2"/>
      </rPr>
      <t xml:space="preserve">Bio-bunker
(Tcal) </t>
    </r>
    <r>
      <rPr>
        <sz val="10"/>
        <rFont val="한컴 고딕"/>
        <family val="3"/>
        <charset val="129"/>
      </rPr>
      <t>추가</t>
    </r>
    <phoneticPr fontId="2" type="noConversion"/>
  </si>
  <si>
    <r>
      <rPr>
        <sz val="10"/>
        <rFont val="한컴 고딕"/>
        <family val="3"/>
        <charset val="129"/>
      </rPr>
      <t xml:space="preserve">바이오가스
</t>
    </r>
    <r>
      <rPr>
        <sz val="10"/>
        <rFont val="Arial Narrow"/>
        <family val="2"/>
      </rPr>
      <t>Bio Gas
(thousand steam ton)</t>
    </r>
    <phoneticPr fontId="2" type="noConversion"/>
  </si>
  <si>
    <r>
      <rPr>
        <sz val="10"/>
        <rFont val="한컴 고딕"/>
        <family val="3"/>
        <charset val="129"/>
      </rPr>
      <t xml:space="preserve">매립지가스
</t>
    </r>
    <r>
      <rPr>
        <sz val="10"/>
        <rFont val="Arial Narrow"/>
        <family val="2"/>
      </rPr>
      <t>LFG</t>
    </r>
    <r>
      <rPr>
        <vertAlign val="superscript"/>
        <sz val="10"/>
        <rFont val="Arial Narrow"/>
        <family val="2"/>
      </rPr>
      <t>1)</t>
    </r>
    <r>
      <rPr>
        <sz val="10"/>
        <rFont val="Arial Narrow"/>
        <family val="2"/>
      </rPr>
      <t xml:space="preserve">
(thousand steam ton)</t>
    </r>
    <phoneticPr fontId="2" type="noConversion"/>
  </si>
  <si>
    <r>
      <rPr>
        <sz val="10"/>
        <rFont val="한컴 고딕"/>
        <family val="3"/>
        <charset val="129"/>
      </rPr>
      <t xml:space="preserve">바이오
디젤
</t>
    </r>
    <r>
      <rPr>
        <sz val="10"/>
        <rFont val="Arial Narrow"/>
        <family val="2"/>
      </rPr>
      <t>Bio Diesel
(Tcal)</t>
    </r>
    <phoneticPr fontId="2" type="noConversion"/>
  </si>
  <si>
    <r>
      <rPr>
        <sz val="10"/>
        <rFont val="한컴 고딕"/>
        <family val="3"/>
        <charset val="129"/>
      </rPr>
      <t xml:space="preserve">임산연료
</t>
    </r>
    <r>
      <rPr>
        <sz val="10"/>
        <rFont val="Arial Narrow"/>
        <family val="2"/>
      </rPr>
      <t>Fire 
Wood
(Tcal)</t>
    </r>
    <phoneticPr fontId="2" type="noConversion"/>
  </si>
  <si>
    <r>
      <rPr>
        <sz val="10"/>
        <rFont val="한컴 고딕"/>
        <family val="3"/>
        <charset val="129"/>
      </rPr>
      <t xml:space="preserve">우드칩
</t>
    </r>
    <r>
      <rPr>
        <sz val="10"/>
        <rFont val="Arial Narrow"/>
        <family val="2"/>
      </rPr>
      <t>Wood Chip
(Tcal)</t>
    </r>
    <phoneticPr fontId="2" type="noConversion"/>
  </si>
  <si>
    <r>
      <rPr>
        <sz val="10"/>
        <rFont val="한컴 고딕"/>
        <family val="3"/>
        <charset val="129"/>
      </rPr>
      <t xml:space="preserve">성형탄
</t>
    </r>
    <r>
      <rPr>
        <sz val="10"/>
        <rFont val="Arial Narrow"/>
        <family val="2"/>
      </rPr>
      <t>Wood Briquette
(Tcal)</t>
    </r>
    <phoneticPr fontId="2" type="noConversion"/>
  </si>
  <si>
    <r>
      <rPr>
        <sz val="10"/>
        <rFont val="한컴 고딕"/>
        <family val="3"/>
        <charset val="129"/>
      </rPr>
      <t xml:space="preserve">목재팰릿
</t>
    </r>
    <r>
      <rPr>
        <sz val="10"/>
        <rFont val="Arial Narrow"/>
        <family val="2"/>
      </rPr>
      <t>Wood 
Pellet
(Tcal)</t>
    </r>
    <phoneticPr fontId="2" type="noConversion"/>
  </si>
  <si>
    <r>
      <rPr>
        <sz val="10"/>
        <rFont val="한컴 고딕"/>
        <family val="3"/>
        <charset val="129"/>
      </rPr>
      <t xml:space="preserve">생활폐기물
</t>
    </r>
    <r>
      <rPr>
        <sz val="10"/>
        <rFont val="Arial Narrow"/>
        <family val="2"/>
      </rPr>
      <t>Living Wastes
(thousand steam ton)</t>
    </r>
    <phoneticPr fontId="2" type="noConversion"/>
  </si>
  <si>
    <r>
      <t>SRF</t>
    </r>
    <r>
      <rPr>
        <vertAlign val="superscript"/>
        <sz val="10"/>
        <rFont val="Arial Narrow"/>
        <family val="2"/>
      </rPr>
      <t>3)</t>
    </r>
    <r>
      <rPr>
        <sz val="10"/>
        <rFont val="Arial Narrow"/>
        <family val="2"/>
      </rPr>
      <t xml:space="preserve">
Solid Refuse Fuel
(Tcal)</t>
    </r>
    <phoneticPr fontId="2" type="noConversion"/>
  </si>
  <si>
    <r>
      <rPr>
        <sz val="10"/>
        <rFont val="한컴 고딕"/>
        <family val="3"/>
        <charset val="129"/>
      </rPr>
      <t xml:space="preserve">정제연료유
</t>
    </r>
    <r>
      <rPr>
        <sz val="10"/>
        <rFont val="Arial Narrow"/>
        <family val="2"/>
      </rPr>
      <t>Refinery Fuel Oil
(Tcal)</t>
    </r>
    <phoneticPr fontId="2" type="noConversion"/>
  </si>
  <si>
    <r>
      <rPr>
        <sz val="10"/>
        <rFont val="한컴 고딕"/>
        <family val="3"/>
        <charset val="129"/>
      </rPr>
      <t xml:space="preserve">연료전지
</t>
    </r>
    <r>
      <rPr>
        <sz val="10"/>
        <rFont val="Arial Narrow"/>
        <family val="2"/>
      </rPr>
      <t>Fuel Cell
(MWh)</t>
    </r>
    <phoneticPr fontId="2" type="noConversion"/>
  </si>
  <si>
    <r>
      <t xml:space="preserve">1. </t>
    </r>
    <r>
      <rPr>
        <b/>
        <sz val="21"/>
        <rFont val="한컴 고딕"/>
        <family val="3"/>
        <charset val="129"/>
      </rPr>
      <t>광업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및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제조업</t>
    </r>
    <r>
      <rPr>
        <b/>
        <sz val="21"/>
        <rFont val="Arial Narrow"/>
        <family val="2"/>
      </rPr>
      <t>(10</t>
    </r>
    <r>
      <rPr>
        <b/>
        <sz val="21"/>
        <rFont val="한컴 고딕"/>
        <family val="3"/>
        <charset val="129"/>
      </rPr>
      <t>인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이상</t>
    </r>
    <r>
      <rPr>
        <b/>
        <sz val="21"/>
        <rFont val="Arial Narrow"/>
        <family val="2"/>
      </rPr>
      <t xml:space="preserve">)
</t>
    </r>
    <r>
      <rPr>
        <b/>
        <sz val="16"/>
        <rFont val="Arial Narrow"/>
        <family val="2"/>
      </rPr>
      <t>Mining and Manufacturing(10 or More workers)</t>
    </r>
    <phoneticPr fontId="2" type="noConversion"/>
  </si>
  <si>
    <r>
      <t xml:space="preserve">1. </t>
    </r>
    <r>
      <rPr>
        <b/>
        <sz val="21"/>
        <rFont val="한컴 고딕"/>
        <family val="3"/>
        <charset val="129"/>
      </rPr>
      <t>광업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및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제조업</t>
    </r>
    <r>
      <rPr>
        <b/>
        <sz val="21"/>
        <rFont val="Arial Narrow"/>
        <family val="2"/>
      </rPr>
      <t>(10</t>
    </r>
    <r>
      <rPr>
        <b/>
        <sz val="21"/>
        <rFont val="한컴 고딕"/>
        <family val="3"/>
        <charset val="129"/>
      </rPr>
      <t>인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이상</t>
    </r>
    <r>
      <rPr>
        <b/>
        <sz val="21"/>
        <rFont val="Arial Narrow"/>
        <family val="2"/>
      </rPr>
      <t>)(</t>
    </r>
    <r>
      <rPr>
        <b/>
        <sz val="21"/>
        <rFont val="한컴 고딕"/>
        <family val="3"/>
        <charset val="129"/>
      </rPr>
      <t>속</t>
    </r>
    <r>
      <rPr>
        <b/>
        <sz val="21"/>
        <rFont val="Arial Narrow"/>
        <family val="2"/>
      </rPr>
      <t xml:space="preserve">)
</t>
    </r>
    <r>
      <rPr>
        <b/>
        <sz val="16"/>
        <rFont val="Arial Narrow"/>
        <family val="2"/>
      </rPr>
      <t>Mining and Manufacturing(10 or More workers)(Cont'd)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</si>
  <si>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개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명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백만원</t>
    </r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</si>
  <si>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개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명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백만원</t>
    </r>
    <phoneticPr fontId="2" type="noConversion"/>
  </si>
  <si>
    <r>
      <rPr>
        <sz val="10"/>
        <color theme="1"/>
        <rFont val="한컴 고딕"/>
        <family val="3"/>
        <charset val="129"/>
      </rPr>
      <t>단위</t>
    </r>
    <r>
      <rPr>
        <sz val="10"/>
        <color theme="1"/>
        <rFont val="Arial Narrow"/>
        <family val="2"/>
      </rPr>
      <t xml:space="preserve"> : </t>
    </r>
    <r>
      <rPr>
        <sz val="10"/>
        <color theme="1"/>
        <rFont val="한컴 고딕"/>
        <family val="3"/>
        <charset val="129"/>
      </rPr>
      <t>개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명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백만원</t>
    </r>
    <phoneticPr fontId="2" type="noConversion"/>
  </si>
  <si>
    <r>
      <rPr>
        <sz val="11"/>
        <rFont val="한컴 고딕"/>
        <family val="3"/>
        <charset val="129"/>
      </rPr>
      <t>연별</t>
    </r>
    <phoneticPr fontId="2" type="noConversion"/>
  </si>
  <si>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계</t>
    </r>
    <r>
      <rPr>
        <sz val="11"/>
        <rFont val="Arial Narrow"/>
        <family val="2"/>
      </rPr>
      <t xml:space="preserve"> (</t>
    </r>
    <r>
      <rPr>
        <sz val="11"/>
        <rFont val="한컴 고딕"/>
        <family val="3"/>
        <charset val="129"/>
      </rPr>
      <t>광업</t>
    </r>
    <r>
      <rPr>
        <sz val="11"/>
        <rFont val="Arial Narrow"/>
        <family val="2"/>
      </rPr>
      <t xml:space="preserve">·  </t>
    </r>
    <r>
      <rPr>
        <sz val="11"/>
        <rFont val="한컴 고딕"/>
        <family val="3"/>
        <charset val="129"/>
      </rPr>
      <t>제조업</t>
    </r>
    <r>
      <rPr>
        <sz val="11"/>
        <rFont val="Arial Narrow"/>
        <family val="2"/>
      </rPr>
      <t xml:space="preserve">) </t>
    </r>
    <r>
      <rPr>
        <sz val="8"/>
        <rFont val="Arial Narrow"/>
        <family val="2"/>
      </rPr>
      <t>Total ( Mining ·  Manufacturing)</t>
    </r>
    <phoneticPr fontId="2" type="noConversion"/>
  </si>
  <si>
    <r>
      <rPr>
        <sz val="11"/>
        <rFont val="한컴 고딕"/>
        <family val="3"/>
        <charset val="129"/>
      </rPr>
      <t>광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업</t>
    </r>
    <r>
      <rPr>
        <sz val="11"/>
        <rFont val="Arial Narrow"/>
        <family val="2"/>
      </rPr>
      <t xml:space="preserve"> </t>
    </r>
    <r>
      <rPr>
        <sz val="8"/>
        <rFont val="Arial Narrow"/>
        <family val="2"/>
      </rPr>
      <t xml:space="preserve"> Mining</t>
    </r>
    <phoneticPr fontId="2" type="noConversion"/>
  </si>
  <si>
    <r>
      <rPr>
        <sz val="11"/>
        <rFont val="한컴 고딕"/>
        <family val="3"/>
        <charset val="129"/>
      </rPr>
      <t>제조업</t>
    </r>
    <r>
      <rPr>
        <sz val="11"/>
        <rFont val="Arial Narrow"/>
        <family val="2"/>
      </rPr>
      <t xml:space="preserve"> </t>
    </r>
    <r>
      <rPr>
        <sz val="8"/>
        <rFont val="Arial Narrow"/>
        <family val="2"/>
      </rPr>
      <t xml:space="preserve"> Manufacturing</t>
    </r>
    <phoneticPr fontId="2" type="noConversion"/>
  </si>
  <si>
    <r>
      <rPr>
        <sz val="10"/>
        <rFont val="한컴 고딕"/>
        <family val="3"/>
        <charset val="129"/>
      </rPr>
      <t xml:space="preserve">사업체수
</t>
    </r>
    <phoneticPr fontId="2" type="noConversion"/>
  </si>
  <si>
    <r>
      <rPr>
        <sz val="10"/>
        <rFont val="한컴 고딕"/>
        <family val="3"/>
        <charset val="129"/>
      </rPr>
      <t>종사자수</t>
    </r>
    <phoneticPr fontId="2" type="noConversion"/>
  </si>
  <si>
    <r>
      <rPr>
        <sz val="10"/>
        <rFont val="한컴 고딕"/>
        <family val="3"/>
        <charset val="129"/>
      </rPr>
      <t>연간급여액</t>
    </r>
    <phoneticPr fontId="2" type="noConversion"/>
  </si>
  <si>
    <r>
      <rPr>
        <sz val="10"/>
        <rFont val="한컴 고딕"/>
        <family val="3"/>
        <charset val="129"/>
      </rPr>
      <t>출하액</t>
    </r>
    <phoneticPr fontId="2" type="noConversion"/>
  </si>
  <si>
    <r>
      <rPr>
        <sz val="10"/>
        <rFont val="한컴 고딕"/>
        <family val="3"/>
        <charset val="129"/>
      </rPr>
      <t>주요생산비</t>
    </r>
    <phoneticPr fontId="2" type="noConversion"/>
  </si>
  <si>
    <r>
      <rPr>
        <sz val="10"/>
        <rFont val="한컴 고딕"/>
        <family val="3"/>
        <charset val="129"/>
      </rPr>
      <t>부가가치</t>
    </r>
    <phoneticPr fontId="2" type="noConversion"/>
  </si>
  <si>
    <r>
      <rPr>
        <sz val="10"/>
        <rFont val="한컴 고딕"/>
        <family val="3"/>
        <charset val="129"/>
      </rPr>
      <t>유형자산연말잔액</t>
    </r>
    <phoneticPr fontId="2" type="noConversion"/>
  </si>
  <si>
    <r>
      <t>(</t>
    </r>
    <r>
      <rPr>
        <sz val="10"/>
        <rFont val="한컴 고딕"/>
        <family val="3"/>
        <charset val="129"/>
      </rPr>
      <t>퇴직금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제외</t>
    </r>
    <r>
      <rPr>
        <sz val="10"/>
        <rFont val="Arial Narrow"/>
        <family val="2"/>
      </rPr>
      <t>)</t>
    </r>
    <phoneticPr fontId="2" type="noConversion"/>
  </si>
  <si>
    <r>
      <t>(</t>
    </r>
    <r>
      <rPr>
        <sz val="10"/>
        <rFont val="한컴 고딕"/>
        <family val="3"/>
        <charset val="129"/>
      </rPr>
      <t>건설중인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자산제외</t>
    </r>
    <r>
      <rPr>
        <sz val="10"/>
        <rFont val="Arial Narrow"/>
        <family val="2"/>
      </rPr>
      <t>)</t>
    </r>
    <phoneticPr fontId="2" type="noConversion"/>
  </si>
  <si>
    <r>
      <rPr>
        <sz val="11"/>
        <rFont val="한컴 고딕"/>
        <family val="3"/>
        <charset val="129"/>
      </rPr>
      <t>읍면동별</t>
    </r>
    <phoneticPr fontId="2" type="noConversion"/>
  </si>
  <si>
    <r>
      <rPr>
        <sz val="11"/>
        <color theme="1"/>
        <rFont val="한컴 고딕"/>
        <family val="3"/>
        <charset val="129"/>
      </rPr>
      <t>주문진읍</t>
    </r>
  </si>
  <si>
    <r>
      <rPr>
        <sz val="11"/>
        <color theme="1"/>
        <rFont val="한컴 고딕"/>
        <family val="3"/>
        <charset val="129"/>
      </rPr>
      <t>성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산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면</t>
    </r>
  </si>
  <si>
    <r>
      <rPr>
        <sz val="11"/>
        <color theme="1"/>
        <rFont val="한컴 고딕"/>
        <family val="3"/>
        <charset val="129"/>
      </rPr>
      <t>왕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산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면</t>
    </r>
  </si>
  <si>
    <r>
      <rPr>
        <sz val="11"/>
        <color theme="1"/>
        <rFont val="한컴 고딕"/>
        <family val="3"/>
        <charset val="129"/>
      </rPr>
      <t>구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정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면</t>
    </r>
  </si>
  <si>
    <r>
      <rPr>
        <sz val="11"/>
        <color theme="1"/>
        <rFont val="한컴 고딕"/>
        <family val="3"/>
        <charset val="129"/>
      </rPr>
      <t>강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동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면</t>
    </r>
  </si>
  <si>
    <r>
      <rPr>
        <sz val="11"/>
        <color theme="1"/>
        <rFont val="한컴 고딕"/>
        <family val="3"/>
        <charset val="129"/>
      </rPr>
      <t>옥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계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면</t>
    </r>
  </si>
  <si>
    <r>
      <rPr>
        <sz val="11"/>
        <color theme="1"/>
        <rFont val="한컴 고딕"/>
        <family val="3"/>
        <charset val="129"/>
      </rPr>
      <t>사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천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면</t>
    </r>
  </si>
  <si>
    <r>
      <rPr>
        <sz val="11"/>
        <color theme="1"/>
        <rFont val="한컴 고딕"/>
        <family val="3"/>
        <charset val="129"/>
      </rPr>
      <t>연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곡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면</t>
    </r>
  </si>
  <si>
    <r>
      <rPr>
        <sz val="11"/>
        <color theme="1"/>
        <rFont val="한컴 고딕"/>
        <family val="3"/>
        <charset val="129"/>
      </rPr>
      <t>홍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제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동</t>
    </r>
  </si>
  <si>
    <r>
      <rPr>
        <sz val="11"/>
        <color theme="1"/>
        <rFont val="한컴 고딕"/>
        <family val="3"/>
        <charset val="129"/>
      </rPr>
      <t>중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앙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동</t>
    </r>
  </si>
  <si>
    <r>
      <rPr>
        <sz val="11"/>
        <color theme="1"/>
        <rFont val="한컴 고딕"/>
        <family val="3"/>
        <charset val="129"/>
      </rPr>
      <t>옥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천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동</t>
    </r>
  </si>
  <si>
    <r>
      <rPr>
        <sz val="11"/>
        <color theme="1"/>
        <rFont val="한컴 고딕"/>
        <family val="3"/>
        <charset val="129"/>
      </rPr>
      <t>교</t>
    </r>
    <r>
      <rPr>
        <sz val="11"/>
        <color theme="1"/>
        <rFont val="Arial Narrow"/>
        <family val="2"/>
      </rPr>
      <t xml:space="preserve">   1   </t>
    </r>
    <r>
      <rPr>
        <sz val="11"/>
        <color theme="1"/>
        <rFont val="한컴 고딕"/>
        <family val="3"/>
        <charset val="129"/>
      </rPr>
      <t>동</t>
    </r>
  </si>
  <si>
    <r>
      <rPr>
        <sz val="11"/>
        <color theme="1"/>
        <rFont val="한컴 고딕"/>
        <family val="3"/>
        <charset val="129"/>
      </rPr>
      <t>교</t>
    </r>
    <r>
      <rPr>
        <sz val="11"/>
        <color theme="1"/>
        <rFont val="Arial Narrow"/>
        <family val="2"/>
      </rPr>
      <t xml:space="preserve">   2   </t>
    </r>
    <r>
      <rPr>
        <sz val="11"/>
        <color theme="1"/>
        <rFont val="한컴 고딕"/>
        <family val="3"/>
        <charset val="129"/>
      </rPr>
      <t>동</t>
    </r>
  </si>
  <si>
    <r>
      <rPr>
        <sz val="11"/>
        <color theme="1"/>
        <rFont val="한컴 고딕"/>
        <family val="3"/>
        <charset val="129"/>
      </rPr>
      <t>포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남</t>
    </r>
    <r>
      <rPr>
        <sz val="11"/>
        <color theme="1"/>
        <rFont val="Arial Narrow"/>
        <family val="2"/>
      </rPr>
      <t xml:space="preserve"> 1</t>
    </r>
    <r>
      <rPr>
        <sz val="11"/>
        <color theme="1"/>
        <rFont val="한컴 고딕"/>
        <family val="3"/>
        <charset val="129"/>
      </rPr>
      <t>동</t>
    </r>
  </si>
  <si>
    <r>
      <rPr>
        <sz val="11"/>
        <color theme="1"/>
        <rFont val="한컴 고딕"/>
        <family val="3"/>
        <charset val="129"/>
      </rPr>
      <t>포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남</t>
    </r>
    <r>
      <rPr>
        <sz val="11"/>
        <color theme="1"/>
        <rFont val="Arial Narrow"/>
        <family val="2"/>
      </rPr>
      <t xml:space="preserve"> 2</t>
    </r>
    <r>
      <rPr>
        <sz val="11"/>
        <color theme="1"/>
        <rFont val="한컴 고딕"/>
        <family val="3"/>
        <charset val="129"/>
      </rPr>
      <t>동</t>
    </r>
  </si>
  <si>
    <r>
      <rPr>
        <sz val="11"/>
        <color theme="1"/>
        <rFont val="한컴 고딕"/>
        <family val="3"/>
        <charset val="129"/>
      </rPr>
      <t>초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당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동</t>
    </r>
  </si>
  <si>
    <r>
      <rPr>
        <sz val="11"/>
        <color theme="1"/>
        <rFont val="한컴 고딕"/>
        <family val="3"/>
        <charset val="129"/>
      </rPr>
      <t>송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정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동</t>
    </r>
  </si>
  <si>
    <r>
      <rPr>
        <sz val="11"/>
        <color theme="1"/>
        <rFont val="한컴 고딕"/>
        <family val="3"/>
        <charset val="129"/>
      </rPr>
      <t>내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곡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동</t>
    </r>
  </si>
  <si>
    <r>
      <rPr>
        <sz val="11"/>
        <color theme="1"/>
        <rFont val="한컴 고딕"/>
        <family val="3"/>
        <charset val="129"/>
      </rPr>
      <t>강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남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동</t>
    </r>
  </si>
  <si>
    <r>
      <rPr>
        <sz val="11"/>
        <color theme="1"/>
        <rFont val="한컴 고딕"/>
        <family val="3"/>
        <charset val="129"/>
      </rPr>
      <t>성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덕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동</t>
    </r>
  </si>
  <si>
    <r>
      <rPr>
        <sz val="11"/>
        <color theme="1"/>
        <rFont val="한컴 고딕"/>
        <family val="3"/>
        <charset val="129"/>
      </rPr>
      <t>경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포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동</t>
    </r>
  </si>
  <si>
    <r>
      <t xml:space="preserve"> </t>
    </r>
    <r>
      <rPr>
        <sz val="10"/>
        <color theme="1"/>
        <rFont val="한컴 고딕"/>
        <family val="3"/>
        <charset val="129"/>
      </rPr>
      <t>주</t>
    </r>
    <r>
      <rPr>
        <sz val="10"/>
        <color theme="1"/>
        <rFont val="Arial Narrow"/>
        <family val="2"/>
      </rPr>
      <t xml:space="preserve">:  </t>
    </r>
    <r>
      <rPr>
        <sz val="10"/>
        <color theme="1"/>
        <rFont val="한컴 고딕"/>
        <family val="3"/>
        <charset val="129"/>
      </rPr>
      <t>사업체수</t>
    </r>
    <r>
      <rPr>
        <sz val="10"/>
        <color theme="1"/>
        <rFont val="Arial Narrow"/>
        <family val="2"/>
      </rPr>
      <t xml:space="preserve"> 2</t>
    </r>
    <r>
      <rPr>
        <sz val="10"/>
        <color theme="1"/>
        <rFont val="한컴 고딕"/>
        <family val="3"/>
        <charset val="129"/>
      </rPr>
      <t>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이하인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경우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업체비밀보호를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위해</t>
    </r>
    <r>
      <rPr>
        <sz val="10"/>
        <color theme="1"/>
        <rFont val="Arial Narrow"/>
        <family val="2"/>
      </rPr>
      <t xml:space="preserve"> 'X'</t>
    </r>
    <r>
      <rPr>
        <sz val="10"/>
        <color theme="1"/>
        <rFont val="한컴 고딕"/>
        <family val="3"/>
        <charset val="129"/>
      </rPr>
      <t>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 xml:space="preserve">표시
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「광업제조업조사」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통계청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강원특별자치도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정책기획관</t>
    </r>
    <phoneticPr fontId="2" type="noConversion"/>
  </si>
  <si>
    <r>
      <t xml:space="preserve"> </t>
    </r>
    <r>
      <rPr>
        <sz val="10"/>
        <color theme="1"/>
        <rFont val="한컴 고딕"/>
        <family val="3"/>
        <charset val="129"/>
      </rPr>
      <t>주</t>
    </r>
    <r>
      <rPr>
        <sz val="10"/>
        <color theme="1"/>
        <rFont val="Arial Narrow"/>
        <family val="2"/>
      </rPr>
      <t xml:space="preserve">:  </t>
    </r>
    <r>
      <rPr>
        <sz val="10"/>
        <color theme="1"/>
        <rFont val="한컴 고딕"/>
        <family val="3"/>
        <charset val="129"/>
      </rPr>
      <t>사업체수</t>
    </r>
    <r>
      <rPr>
        <sz val="10"/>
        <color theme="1"/>
        <rFont val="Arial Narrow"/>
        <family val="2"/>
      </rPr>
      <t xml:space="preserve"> 2</t>
    </r>
    <r>
      <rPr>
        <sz val="10"/>
        <color theme="1"/>
        <rFont val="한컴 고딕"/>
        <family val="3"/>
        <charset val="129"/>
      </rPr>
      <t>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이하인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경우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업체비밀보호를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위해</t>
    </r>
    <r>
      <rPr>
        <sz val="10"/>
        <color theme="1"/>
        <rFont val="Arial Narrow"/>
        <family val="2"/>
      </rPr>
      <t xml:space="preserve"> 'X'</t>
    </r>
    <r>
      <rPr>
        <sz val="10"/>
        <color theme="1"/>
        <rFont val="한컴 고딕"/>
        <family val="3"/>
        <charset val="129"/>
      </rPr>
      <t>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 xml:space="preserve">표시
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「광업제조업조사」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통계청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강원특별자치도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정책기획관</t>
    </r>
    <r>
      <rPr>
        <sz val="10"/>
        <color theme="1"/>
        <rFont val="Arial Narrow"/>
        <family val="2"/>
      </rPr>
      <t xml:space="preserve"> </t>
    </r>
    <phoneticPr fontId="2" type="noConversion"/>
  </si>
  <si>
    <r>
      <t xml:space="preserve">2. </t>
    </r>
    <r>
      <rPr>
        <b/>
        <sz val="20"/>
        <rFont val="한컴 고딕"/>
        <family val="3"/>
        <charset val="129"/>
      </rPr>
      <t>사업체규모별</t>
    </r>
    <r>
      <rPr>
        <b/>
        <sz val="20"/>
        <rFont val="Arial Narrow"/>
        <family val="2"/>
      </rPr>
      <t>(</t>
    </r>
    <r>
      <rPr>
        <b/>
        <sz val="20"/>
        <rFont val="한컴 고딕"/>
        <family val="3"/>
        <charset val="129"/>
      </rPr>
      <t>중분류별</t>
    </r>
    <r>
      <rPr>
        <b/>
        <sz val="20"/>
        <rFont val="Arial Narrow"/>
        <family val="2"/>
      </rPr>
      <t xml:space="preserve">) </t>
    </r>
    <r>
      <rPr>
        <b/>
        <sz val="20"/>
        <rFont val="한컴 고딕"/>
        <family val="3"/>
        <charset val="129"/>
      </rPr>
      <t>광업</t>
    </r>
    <r>
      <rPr>
        <b/>
        <sz val="20"/>
        <rFont val="Arial Narrow"/>
        <family val="2"/>
      </rPr>
      <t xml:space="preserve"> </t>
    </r>
    <r>
      <rPr>
        <b/>
        <sz val="20"/>
        <rFont val="한컴 고딕"/>
        <family val="3"/>
        <charset val="129"/>
      </rPr>
      <t>및</t>
    </r>
    <r>
      <rPr>
        <b/>
        <sz val="20"/>
        <rFont val="Arial Narrow"/>
        <family val="2"/>
      </rPr>
      <t xml:space="preserve"> </t>
    </r>
    <r>
      <rPr>
        <b/>
        <sz val="20"/>
        <rFont val="한컴 고딕"/>
        <family val="3"/>
        <charset val="129"/>
      </rPr>
      <t>제조업</t>
    </r>
    <r>
      <rPr>
        <b/>
        <sz val="20"/>
        <rFont val="Arial Narrow"/>
        <family val="2"/>
      </rPr>
      <t>(10</t>
    </r>
    <r>
      <rPr>
        <b/>
        <sz val="20"/>
        <rFont val="한컴 고딕"/>
        <family val="3"/>
        <charset val="129"/>
      </rPr>
      <t>인이상</t>
    </r>
    <r>
      <rPr>
        <b/>
        <sz val="20"/>
        <rFont val="Arial Narrow"/>
        <family val="2"/>
      </rPr>
      <t>)</t>
    </r>
    <phoneticPr fontId="2" type="noConversion"/>
  </si>
  <si>
    <r>
      <rPr>
        <sz val="11"/>
        <rFont val="한컴 고딕"/>
        <family val="3"/>
        <charset val="129"/>
      </rPr>
      <t>사업체규모별
중분류별</t>
    </r>
    <phoneticPr fontId="2" type="noConversion"/>
  </si>
  <si>
    <r>
      <rPr>
        <b/>
        <sz val="11"/>
        <rFont val="한컴 고딕"/>
        <family val="3"/>
        <charset val="129"/>
      </rPr>
      <t>광</t>
    </r>
    <r>
      <rPr>
        <b/>
        <sz val="11"/>
        <rFont val="Arial Narrow"/>
        <family val="2"/>
      </rPr>
      <t xml:space="preserve">  </t>
    </r>
    <r>
      <rPr>
        <b/>
        <sz val="11"/>
        <rFont val="한컴 고딕"/>
        <family val="3"/>
        <charset val="129"/>
      </rPr>
      <t>업</t>
    </r>
    <phoneticPr fontId="2" type="noConversion"/>
  </si>
  <si>
    <r>
      <rPr>
        <sz val="11"/>
        <rFont val="한컴 고딕"/>
        <family val="3"/>
        <charset val="129"/>
      </rPr>
      <t>비금속광물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광업</t>
    </r>
    <r>
      <rPr>
        <sz val="11"/>
        <rFont val="Arial Narrow"/>
        <family val="2"/>
      </rPr>
      <t xml:space="preserve">; </t>
    </r>
    <r>
      <rPr>
        <sz val="11"/>
        <rFont val="한컴 고딕"/>
        <family val="3"/>
        <charset val="129"/>
      </rPr>
      <t>연료용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제외</t>
    </r>
    <phoneticPr fontId="2" type="noConversion"/>
  </si>
  <si>
    <r>
      <rPr>
        <b/>
        <sz val="11"/>
        <rFont val="한컴 고딕"/>
        <family val="3"/>
        <charset val="129"/>
      </rPr>
      <t>제</t>
    </r>
    <r>
      <rPr>
        <b/>
        <sz val="11"/>
        <rFont val="Arial Narrow"/>
        <family val="2"/>
      </rPr>
      <t xml:space="preserve"> </t>
    </r>
    <r>
      <rPr>
        <b/>
        <sz val="11"/>
        <rFont val="한컴 고딕"/>
        <family val="3"/>
        <charset val="129"/>
      </rPr>
      <t>조</t>
    </r>
    <r>
      <rPr>
        <b/>
        <sz val="11"/>
        <rFont val="Arial Narrow"/>
        <family val="2"/>
      </rPr>
      <t xml:space="preserve"> </t>
    </r>
    <r>
      <rPr>
        <b/>
        <sz val="11"/>
        <rFont val="한컴 고딕"/>
        <family val="3"/>
        <charset val="129"/>
      </rPr>
      <t>업</t>
    </r>
    <phoneticPr fontId="2" type="noConversion"/>
  </si>
  <si>
    <r>
      <rPr>
        <sz val="11"/>
        <rFont val="한컴 고딕"/>
        <family val="3"/>
        <charset val="129"/>
      </rPr>
      <t>식료품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제조업</t>
    </r>
  </si>
  <si>
    <r>
      <rPr>
        <sz val="11"/>
        <rFont val="한컴 고딕"/>
        <family val="3"/>
        <charset val="129"/>
      </rPr>
      <t>음료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제조업</t>
    </r>
  </si>
  <si>
    <r>
      <rPr>
        <sz val="11"/>
        <rFont val="한컴 고딕"/>
        <family val="3"/>
        <charset val="129"/>
      </rPr>
      <t>섬유제품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제조업</t>
    </r>
    <r>
      <rPr>
        <sz val="11"/>
        <rFont val="Arial Narrow"/>
        <family val="2"/>
      </rPr>
      <t xml:space="preserve">; </t>
    </r>
    <r>
      <rPr>
        <sz val="11"/>
        <rFont val="한컴 고딕"/>
        <family val="3"/>
        <charset val="129"/>
      </rPr>
      <t>의복제외</t>
    </r>
    <phoneticPr fontId="2" type="noConversion"/>
  </si>
  <si>
    <r>
      <rPr>
        <sz val="11"/>
        <rFont val="한컴 고딕"/>
        <family val="3"/>
        <charset val="129"/>
      </rPr>
      <t>의복</t>
    </r>
    <r>
      <rPr>
        <sz val="11"/>
        <rFont val="Arial Narrow"/>
        <family val="2"/>
      </rPr>
      <t xml:space="preserve">, </t>
    </r>
    <r>
      <rPr>
        <sz val="11"/>
        <rFont val="한컴 고딕"/>
        <family val="3"/>
        <charset val="129"/>
      </rPr>
      <t>의복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액세서리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모피제품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제조업</t>
    </r>
  </si>
  <si>
    <r>
      <rPr>
        <sz val="11"/>
        <rFont val="한컴 고딕"/>
        <family val="3"/>
        <charset val="129"/>
      </rPr>
      <t>목재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나무제품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제조업</t>
    </r>
    <r>
      <rPr>
        <sz val="11"/>
        <rFont val="Arial Narrow"/>
        <family val="2"/>
      </rPr>
      <t xml:space="preserve">; </t>
    </r>
    <r>
      <rPr>
        <sz val="11"/>
        <rFont val="한컴 고딕"/>
        <family val="3"/>
        <charset val="129"/>
      </rPr>
      <t>가구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제외</t>
    </r>
  </si>
  <si>
    <r>
      <rPr>
        <sz val="11"/>
        <rFont val="한컴 고딕"/>
        <family val="3"/>
        <charset val="129"/>
      </rPr>
      <t>펄프</t>
    </r>
    <r>
      <rPr>
        <sz val="11"/>
        <rFont val="Arial Narrow"/>
        <family val="2"/>
      </rPr>
      <t xml:space="preserve">, </t>
    </r>
    <r>
      <rPr>
        <sz val="11"/>
        <rFont val="한컴 고딕"/>
        <family val="3"/>
        <charset val="129"/>
      </rPr>
      <t>종이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종이제품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제조업</t>
    </r>
    <phoneticPr fontId="2" type="noConversion"/>
  </si>
  <si>
    <r>
      <rPr>
        <sz val="11"/>
        <rFont val="한컴 고딕"/>
        <family val="3"/>
        <charset val="129"/>
      </rPr>
      <t>인쇄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기록매체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복제업</t>
    </r>
    <phoneticPr fontId="2" type="noConversion"/>
  </si>
  <si>
    <r>
      <rPr>
        <sz val="11"/>
        <rFont val="한컴 고딕"/>
        <family val="3"/>
        <charset val="129"/>
      </rPr>
      <t>코크스</t>
    </r>
    <r>
      <rPr>
        <sz val="11"/>
        <rFont val="Arial Narrow"/>
        <family val="2"/>
      </rPr>
      <t xml:space="preserve">, </t>
    </r>
    <r>
      <rPr>
        <sz val="11"/>
        <rFont val="한컴 고딕"/>
        <family val="3"/>
        <charset val="129"/>
      </rPr>
      <t>연탄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석유정제품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제조업</t>
    </r>
  </si>
  <si>
    <r>
      <rPr>
        <sz val="11"/>
        <rFont val="한컴 고딕"/>
        <family val="3"/>
        <charset val="129"/>
      </rPr>
      <t>화학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물질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화학제품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제조업</t>
    </r>
    <r>
      <rPr>
        <sz val="11"/>
        <rFont val="Arial Narrow"/>
        <family val="2"/>
      </rPr>
      <t xml:space="preserve">; </t>
    </r>
    <r>
      <rPr>
        <sz val="11"/>
        <rFont val="한컴 고딕"/>
        <family val="3"/>
        <charset val="129"/>
      </rPr>
      <t>의약품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제외</t>
    </r>
  </si>
  <si>
    <r>
      <rPr>
        <sz val="11"/>
        <rFont val="한컴 고딕"/>
        <family val="3"/>
        <charset val="129"/>
      </rPr>
      <t>의료용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물질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의약품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제조업</t>
    </r>
  </si>
  <si>
    <r>
      <rPr>
        <sz val="11"/>
        <rFont val="한컴 고딕"/>
        <family val="3"/>
        <charset val="129"/>
      </rPr>
      <t>고무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플라스틱제품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제조업</t>
    </r>
  </si>
  <si>
    <r>
      <rPr>
        <sz val="11"/>
        <rFont val="한컴 고딕"/>
        <family val="3"/>
        <charset val="129"/>
      </rPr>
      <t>비금속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광물제품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제조업</t>
    </r>
  </si>
  <si>
    <r>
      <t>1</t>
    </r>
    <r>
      <rPr>
        <sz val="11"/>
        <rFont val="한컴 고딕"/>
        <family val="3"/>
        <charset val="129"/>
      </rPr>
      <t>차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금속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제조업</t>
    </r>
  </si>
  <si>
    <r>
      <rPr>
        <sz val="11"/>
        <rFont val="한컴 고딕"/>
        <family val="3"/>
        <charset val="129"/>
      </rPr>
      <t>금속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가공제품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제조업</t>
    </r>
    <r>
      <rPr>
        <sz val="11"/>
        <rFont val="Arial Narrow"/>
        <family val="2"/>
      </rPr>
      <t xml:space="preserve">; </t>
    </r>
    <r>
      <rPr>
        <sz val="11"/>
        <rFont val="한컴 고딕"/>
        <family val="3"/>
        <charset val="129"/>
      </rPr>
      <t>기계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가구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제외</t>
    </r>
  </si>
  <si>
    <r>
      <rPr>
        <sz val="11"/>
        <rFont val="한컴 고딕"/>
        <family val="3"/>
        <charset val="129"/>
      </rPr>
      <t>전자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부품</t>
    </r>
    <r>
      <rPr>
        <sz val="11"/>
        <rFont val="Arial Narrow"/>
        <family val="2"/>
      </rPr>
      <t xml:space="preserve">, </t>
    </r>
    <r>
      <rPr>
        <sz val="11"/>
        <rFont val="한컴 고딕"/>
        <family val="3"/>
        <charset val="129"/>
      </rPr>
      <t>컴퓨터</t>
    </r>
    <r>
      <rPr>
        <sz val="11"/>
        <rFont val="Arial Narrow"/>
        <family val="2"/>
      </rPr>
      <t xml:space="preserve">, </t>
    </r>
    <r>
      <rPr>
        <sz val="11"/>
        <rFont val="한컴 고딕"/>
        <family val="3"/>
        <charset val="129"/>
      </rPr>
      <t>영상</t>
    </r>
    <r>
      <rPr>
        <sz val="11"/>
        <rFont val="Arial Narrow"/>
        <family val="2"/>
      </rPr>
      <t xml:space="preserve">, </t>
    </r>
    <r>
      <rPr>
        <sz val="11"/>
        <rFont val="한컴 고딕"/>
        <family val="3"/>
        <charset val="129"/>
      </rPr>
      <t>음향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통신장비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제조업</t>
    </r>
  </si>
  <si>
    <r>
      <rPr>
        <sz val="11"/>
        <rFont val="한컴 고딕"/>
        <family val="3"/>
        <charset val="129"/>
      </rPr>
      <t>의료</t>
    </r>
    <r>
      <rPr>
        <sz val="11"/>
        <rFont val="Arial Narrow"/>
        <family val="2"/>
      </rPr>
      <t xml:space="preserve">, </t>
    </r>
    <r>
      <rPr>
        <sz val="11"/>
        <rFont val="한컴 고딕"/>
        <family val="3"/>
        <charset val="129"/>
      </rPr>
      <t>정밀</t>
    </r>
    <r>
      <rPr>
        <sz val="11"/>
        <rFont val="Arial Narrow"/>
        <family val="2"/>
      </rPr>
      <t xml:space="preserve">, </t>
    </r>
    <r>
      <rPr>
        <sz val="11"/>
        <rFont val="한컴 고딕"/>
        <family val="3"/>
        <charset val="129"/>
      </rPr>
      <t>광학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기기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시계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제조업</t>
    </r>
  </si>
  <si>
    <r>
      <rPr>
        <sz val="11"/>
        <rFont val="한컴 고딕"/>
        <family val="3"/>
        <charset val="129"/>
      </rPr>
      <t>전기장비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제조업</t>
    </r>
  </si>
  <si>
    <r>
      <rPr>
        <sz val="11"/>
        <rFont val="한컴 고딕"/>
        <family val="3"/>
        <charset val="129"/>
      </rPr>
      <t>기타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기계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장비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제조업</t>
    </r>
  </si>
  <si>
    <r>
      <rPr>
        <sz val="11"/>
        <rFont val="한컴 고딕"/>
        <family val="3"/>
        <charset val="129"/>
      </rPr>
      <t>가구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제조업</t>
    </r>
  </si>
  <si>
    <r>
      <rPr>
        <sz val="11"/>
        <rFont val="한컴 고딕"/>
        <family val="3"/>
        <charset val="129"/>
      </rPr>
      <t>기타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제품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제조업</t>
    </r>
  </si>
  <si>
    <r>
      <rPr>
        <sz val="11"/>
        <rFont val="한컴 고딕"/>
        <family val="3"/>
        <charset val="129"/>
      </rPr>
      <t>산업용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기계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장비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수리업</t>
    </r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</si>
  <si>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사업체수가</t>
    </r>
    <r>
      <rPr>
        <sz val="10"/>
        <rFont val="Arial Narrow"/>
        <family val="2"/>
      </rPr>
      <t xml:space="preserve"> 2</t>
    </r>
    <r>
      <rPr>
        <sz val="10"/>
        <rFont val="한컴 고딕"/>
        <family val="3"/>
        <charset val="129"/>
      </rPr>
      <t>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이하인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경우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업체비밀보호를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위해</t>
    </r>
    <r>
      <rPr>
        <sz val="10"/>
        <rFont val="Arial Narrow"/>
        <family val="2"/>
      </rPr>
      <t xml:space="preserve"> 'X'</t>
    </r>
    <r>
      <rPr>
        <sz val="10"/>
        <rFont val="한컴 고딕"/>
        <family val="3"/>
        <charset val="129"/>
      </rPr>
      <t>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표시</t>
    </r>
    <phoneticPr fontId="13" type="noConversion"/>
  </si>
  <si>
    <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 : </t>
    </r>
    <r>
      <rPr>
        <sz val="10"/>
        <color theme="1"/>
        <rFont val="한컴 고딕"/>
        <family val="3"/>
        <charset val="129"/>
      </rPr>
      <t>「광업제조업조사」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통계청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강원특별자치도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정책기획관</t>
    </r>
    <phoneticPr fontId="2" type="noConversion"/>
  </si>
  <si>
    <r>
      <rPr>
        <sz val="11"/>
        <rFont val="한컴 고딕"/>
        <family val="3"/>
        <charset val="129"/>
      </rPr>
      <t>사업체수</t>
    </r>
    <phoneticPr fontId="2" type="noConversion"/>
  </si>
  <si>
    <r>
      <rPr>
        <sz val="11"/>
        <rFont val="한컴 고딕"/>
        <family val="3"/>
        <charset val="129"/>
      </rPr>
      <t>종사자수</t>
    </r>
    <phoneticPr fontId="2" type="noConversion"/>
  </si>
  <si>
    <r>
      <rPr>
        <sz val="11"/>
        <rFont val="한컴 고딕"/>
        <family val="3"/>
        <charset val="129"/>
      </rPr>
      <t>연간급여액</t>
    </r>
    <phoneticPr fontId="2" type="noConversion"/>
  </si>
  <si>
    <r>
      <rPr>
        <sz val="11"/>
        <rFont val="한컴 고딕"/>
        <family val="3"/>
        <charset val="129"/>
      </rPr>
      <t>출하액</t>
    </r>
    <phoneticPr fontId="2" type="noConversion"/>
  </si>
  <si>
    <r>
      <rPr>
        <sz val="11"/>
        <rFont val="한컴 고딕"/>
        <family val="3"/>
        <charset val="129"/>
      </rPr>
      <t>주요생산비</t>
    </r>
    <phoneticPr fontId="2" type="noConversion"/>
  </si>
  <si>
    <r>
      <rPr>
        <sz val="11"/>
        <rFont val="한컴 고딕"/>
        <family val="3"/>
        <charset val="129"/>
      </rPr>
      <t>부가가치</t>
    </r>
    <phoneticPr fontId="2" type="noConversion"/>
  </si>
  <si>
    <r>
      <rPr>
        <sz val="11"/>
        <rFont val="한컴 고딕"/>
        <family val="3"/>
        <charset val="129"/>
      </rPr>
      <t>유형자산</t>
    </r>
    <r>
      <rPr>
        <sz val="11"/>
        <rFont val="Arial Narrow"/>
        <family val="2"/>
      </rPr>
      <t xml:space="preserve"> </t>
    </r>
    <phoneticPr fontId="2" type="noConversion"/>
  </si>
  <si>
    <r>
      <t>(</t>
    </r>
    <r>
      <rPr>
        <sz val="11"/>
        <rFont val="한컴 고딕"/>
        <family val="3"/>
        <charset val="129"/>
      </rPr>
      <t>퇴직금제외</t>
    </r>
    <r>
      <rPr>
        <sz val="11"/>
        <rFont val="Arial Narrow"/>
        <family val="2"/>
      </rPr>
      <t>)</t>
    </r>
    <phoneticPr fontId="2" type="noConversion"/>
  </si>
  <si>
    <r>
      <rPr>
        <sz val="11"/>
        <rFont val="한컴 고딕"/>
        <family val="3"/>
        <charset val="129"/>
      </rPr>
      <t>연말잔액</t>
    </r>
    <phoneticPr fontId="2" type="noConversion"/>
  </si>
  <si>
    <t>Census</t>
    <phoneticPr fontId="2" type="noConversion"/>
  </si>
  <si>
    <t>value</t>
    <phoneticPr fontId="2" type="noConversion"/>
  </si>
  <si>
    <t>복제업</t>
    <phoneticPr fontId="2" type="noConversion"/>
  </si>
  <si>
    <r>
      <t xml:space="preserve">3. </t>
    </r>
    <r>
      <rPr>
        <b/>
        <sz val="18"/>
        <rFont val="한컴 고딕"/>
        <family val="3"/>
        <charset val="129"/>
      </rPr>
      <t>제조업</t>
    </r>
    <r>
      <rPr>
        <b/>
        <sz val="18"/>
        <rFont val="Arial Narrow"/>
        <family val="2"/>
      </rPr>
      <t xml:space="preserve"> </t>
    </r>
    <r>
      <rPr>
        <b/>
        <sz val="18"/>
        <rFont val="한컴 고딕"/>
        <family val="3"/>
        <charset val="129"/>
      </rPr>
      <t>중분류별</t>
    </r>
    <r>
      <rPr>
        <b/>
        <sz val="18"/>
        <rFont val="Arial Narrow"/>
        <family val="2"/>
      </rPr>
      <t xml:space="preserve"> </t>
    </r>
    <r>
      <rPr>
        <b/>
        <sz val="18"/>
        <rFont val="한컴 고딕"/>
        <family val="3"/>
        <charset val="129"/>
      </rPr>
      <t>사업체수</t>
    </r>
    <r>
      <rPr>
        <b/>
        <sz val="18"/>
        <rFont val="Arial Narrow"/>
        <family val="2"/>
      </rPr>
      <t xml:space="preserve"> </t>
    </r>
    <r>
      <rPr>
        <b/>
        <sz val="18"/>
        <rFont val="한컴 고딕"/>
        <family val="3"/>
        <charset val="129"/>
      </rPr>
      <t>및</t>
    </r>
    <r>
      <rPr>
        <b/>
        <sz val="18"/>
        <rFont val="Arial Narrow"/>
        <family val="2"/>
      </rPr>
      <t xml:space="preserve"> </t>
    </r>
    <r>
      <rPr>
        <b/>
        <sz val="18"/>
        <rFont val="한컴 고딕"/>
        <family val="3"/>
        <charset val="129"/>
      </rPr>
      <t>종사자수</t>
    </r>
    <r>
      <rPr>
        <b/>
        <sz val="18"/>
        <rFont val="Arial Narrow"/>
        <family val="2"/>
      </rPr>
      <t>(10</t>
    </r>
    <r>
      <rPr>
        <b/>
        <sz val="18"/>
        <rFont val="한컴 고딕"/>
        <family val="3"/>
        <charset val="129"/>
      </rPr>
      <t>인</t>
    </r>
    <r>
      <rPr>
        <b/>
        <sz val="18"/>
        <rFont val="Arial Narrow"/>
        <family val="2"/>
      </rPr>
      <t xml:space="preserve"> </t>
    </r>
    <r>
      <rPr>
        <b/>
        <sz val="18"/>
        <rFont val="한컴 고딕"/>
        <family val="3"/>
        <charset val="129"/>
      </rPr>
      <t>이상</t>
    </r>
    <r>
      <rPr>
        <b/>
        <sz val="18"/>
        <rFont val="Arial Narrow"/>
        <family val="2"/>
      </rPr>
      <t>)</t>
    </r>
    <phoneticPr fontId="2" type="noConversion"/>
  </si>
  <si>
    <r>
      <t xml:space="preserve">3. </t>
    </r>
    <r>
      <rPr>
        <b/>
        <sz val="18"/>
        <rFont val="한컴 고딕"/>
        <family val="3"/>
        <charset val="129"/>
      </rPr>
      <t>제조업</t>
    </r>
    <r>
      <rPr>
        <b/>
        <sz val="18"/>
        <rFont val="Arial Narrow"/>
        <family val="2"/>
      </rPr>
      <t xml:space="preserve"> </t>
    </r>
    <r>
      <rPr>
        <b/>
        <sz val="18"/>
        <rFont val="한컴 고딕"/>
        <family val="3"/>
        <charset val="129"/>
      </rPr>
      <t>중분류별</t>
    </r>
    <r>
      <rPr>
        <b/>
        <sz val="18"/>
        <rFont val="Arial Narrow"/>
        <family val="2"/>
      </rPr>
      <t xml:space="preserve"> </t>
    </r>
    <r>
      <rPr>
        <b/>
        <sz val="18"/>
        <rFont val="한컴 고딕"/>
        <family val="3"/>
        <charset val="129"/>
      </rPr>
      <t>사업체수</t>
    </r>
    <r>
      <rPr>
        <b/>
        <sz val="18"/>
        <rFont val="Arial Narrow"/>
        <family val="2"/>
      </rPr>
      <t xml:space="preserve"> </t>
    </r>
    <r>
      <rPr>
        <b/>
        <sz val="18"/>
        <rFont val="한컴 고딕"/>
        <family val="3"/>
        <charset val="129"/>
      </rPr>
      <t>및</t>
    </r>
    <r>
      <rPr>
        <b/>
        <sz val="18"/>
        <rFont val="Arial Narrow"/>
        <family val="2"/>
      </rPr>
      <t xml:space="preserve"> </t>
    </r>
    <r>
      <rPr>
        <b/>
        <sz val="18"/>
        <rFont val="한컴 고딕"/>
        <family val="3"/>
        <charset val="129"/>
      </rPr>
      <t>종사자수</t>
    </r>
    <r>
      <rPr>
        <b/>
        <sz val="18"/>
        <rFont val="Arial Narrow"/>
        <family val="2"/>
      </rPr>
      <t>(10</t>
    </r>
    <r>
      <rPr>
        <b/>
        <sz val="18"/>
        <rFont val="한컴 고딕"/>
        <family val="3"/>
        <charset val="129"/>
      </rPr>
      <t>인</t>
    </r>
    <r>
      <rPr>
        <b/>
        <sz val="18"/>
        <rFont val="Arial Narrow"/>
        <family val="2"/>
      </rPr>
      <t xml:space="preserve"> </t>
    </r>
    <r>
      <rPr>
        <b/>
        <sz val="18"/>
        <rFont val="한컴 고딕"/>
        <family val="3"/>
        <charset val="129"/>
      </rPr>
      <t>이상</t>
    </r>
    <r>
      <rPr>
        <b/>
        <sz val="18"/>
        <rFont val="Arial Narrow"/>
        <family val="2"/>
      </rPr>
      <t>)(</t>
    </r>
    <r>
      <rPr>
        <b/>
        <sz val="18"/>
        <rFont val="한컴 고딕"/>
        <family val="3"/>
        <charset val="129"/>
      </rPr>
      <t>속</t>
    </r>
    <r>
      <rPr>
        <b/>
        <sz val="18"/>
        <rFont val="Arial Narrow"/>
        <family val="2"/>
      </rPr>
      <t>)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</si>
  <si>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개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명</t>
    </r>
    <phoneticPr fontId="2" type="noConversion"/>
  </si>
  <si>
    <r>
      <rPr>
        <sz val="10"/>
        <rFont val="한컴 고딕"/>
        <family val="3"/>
        <charset val="129"/>
      </rPr>
      <t>연별</t>
    </r>
    <phoneticPr fontId="2" type="noConversion"/>
  </si>
  <si>
    <r>
      <rPr>
        <sz val="9"/>
        <rFont val="한컴 고딕"/>
        <family val="3"/>
        <charset val="129"/>
      </rPr>
      <t>사업체수</t>
    </r>
    <phoneticPr fontId="2" type="noConversion"/>
  </si>
  <si>
    <r>
      <rPr>
        <sz val="9"/>
        <rFont val="한컴 고딕"/>
        <family val="3"/>
        <charset val="129"/>
      </rPr>
      <t>종사자수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</si>
  <si>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수치가</t>
    </r>
    <r>
      <rPr>
        <sz val="10"/>
        <rFont val="Arial Narrow"/>
        <family val="2"/>
      </rPr>
      <t xml:space="preserve"> 2 </t>
    </r>
    <r>
      <rPr>
        <sz val="10"/>
        <rFont val="한컴 고딕"/>
        <family val="3"/>
        <charset val="129"/>
      </rPr>
      <t>이하인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경우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그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사업체의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비밀보호를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위하여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수치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대신</t>
    </r>
    <r>
      <rPr>
        <sz val="10"/>
        <rFont val="Arial Narrow"/>
        <family val="2"/>
      </rPr>
      <t xml:space="preserve"> '</t>
    </r>
    <r>
      <rPr>
        <sz val="9"/>
        <rFont val="Arial Narrow"/>
        <family val="2"/>
      </rPr>
      <t>X'</t>
    </r>
    <r>
      <rPr>
        <sz val="9"/>
        <rFont val="한컴 고딕"/>
        <family val="3"/>
        <charset val="129"/>
      </rPr>
      <t>로</t>
    </r>
    <r>
      <rPr>
        <sz val="9"/>
        <rFont val="Arial Narrow"/>
        <family val="2"/>
      </rPr>
      <t xml:space="preserve"> </t>
    </r>
    <r>
      <rPr>
        <sz val="9"/>
        <rFont val="한컴 고딕"/>
        <family val="3"/>
        <charset val="129"/>
      </rPr>
      <t>표시함</t>
    </r>
    <phoneticPr fontId="2" type="noConversion"/>
  </si>
  <si>
    <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「광업제조업조사」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통계청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강원특별자치도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정책기획관</t>
    </r>
    <phoneticPr fontId="2" type="noConversion"/>
  </si>
  <si>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계</t>
    </r>
    <phoneticPr fontId="2" type="noConversion"/>
  </si>
  <si>
    <r>
      <rPr>
        <sz val="10"/>
        <rFont val="한컴 고딕"/>
        <family val="3"/>
        <charset val="129"/>
      </rPr>
      <t>식료품</t>
    </r>
    <phoneticPr fontId="2" type="noConversion"/>
  </si>
  <si>
    <r>
      <rPr>
        <sz val="10"/>
        <rFont val="한컴 고딕"/>
        <family val="3"/>
        <charset val="129"/>
      </rPr>
      <t>음료</t>
    </r>
    <phoneticPr fontId="2" type="noConversion"/>
  </si>
  <si>
    <r>
      <rPr>
        <sz val="10"/>
        <rFont val="한컴 고딕"/>
        <family val="3"/>
        <charset val="129"/>
      </rPr>
      <t>섬유제품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의복제외</t>
    </r>
    <r>
      <rPr>
        <sz val="10"/>
        <rFont val="Arial Narrow"/>
        <family val="2"/>
      </rPr>
      <t>)</t>
    </r>
    <phoneticPr fontId="2" type="noConversion"/>
  </si>
  <si>
    <r>
      <rPr>
        <sz val="10"/>
        <rFont val="한컴 고딕"/>
        <family val="3"/>
        <charset val="129"/>
      </rPr>
      <t>목재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및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나무제품</t>
    </r>
    <r>
      <rPr>
        <sz val="10"/>
        <rFont val="Arial Narrow"/>
        <family val="2"/>
      </rPr>
      <t xml:space="preserve"> </t>
    </r>
    <phoneticPr fontId="2" type="noConversion"/>
  </si>
  <si>
    <r>
      <rPr>
        <sz val="10"/>
        <rFont val="한컴 고딕"/>
        <family val="3"/>
        <charset val="129"/>
      </rPr>
      <t>인쇄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및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기록매체</t>
    </r>
    <r>
      <rPr>
        <sz val="10"/>
        <rFont val="Arial Narrow"/>
        <family val="2"/>
      </rPr>
      <t xml:space="preserve"> </t>
    </r>
    <phoneticPr fontId="2" type="noConversion"/>
  </si>
  <si>
    <r>
      <rPr>
        <sz val="10"/>
        <rFont val="한컴 고딕"/>
        <family val="3"/>
        <charset val="129"/>
      </rPr>
      <t>코크스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연탄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및</t>
    </r>
    <r>
      <rPr>
        <sz val="11"/>
        <rFont val="굴림"/>
        <family val="3"/>
        <charset val="129"/>
      </rPr>
      <t/>
    </r>
    <phoneticPr fontId="2" type="noConversion"/>
  </si>
  <si>
    <r>
      <rPr>
        <sz val="10"/>
        <rFont val="한컴 고딕"/>
        <family val="3"/>
        <charset val="129"/>
      </rPr>
      <t>의료용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물질</t>
    </r>
    <r>
      <rPr>
        <sz val="11"/>
        <rFont val="Arial Narrow"/>
        <family val="2"/>
      </rPr>
      <t/>
    </r>
    <phoneticPr fontId="2" type="noConversion"/>
  </si>
  <si>
    <r>
      <t>(</t>
    </r>
    <r>
      <rPr>
        <sz val="10"/>
        <rFont val="한컴 고딕"/>
        <family val="3"/>
        <charset val="129"/>
      </rPr>
      <t>가구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제외</t>
    </r>
    <r>
      <rPr>
        <sz val="10"/>
        <rFont val="Arial Narrow"/>
        <family val="2"/>
      </rPr>
      <t>)</t>
    </r>
    <phoneticPr fontId="2" type="noConversion"/>
  </si>
  <si>
    <r>
      <rPr>
        <sz val="10"/>
        <rFont val="한컴 고딕"/>
        <family val="3"/>
        <charset val="129"/>
      </rPr>
      <t>석유정제품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</si>
  <si>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및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의약품</t>
    </r>
    <phoneticPr fontId="2" type="noConversion"/>
  </si>
  <si>
    <r>
      <rPr>
        <sz val="10"/>
        <rFont val="맑은 고딕"/>
        <family val="2"/>
        <charset val="129"/>
      </rPr>
      <t>제품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의약품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제외</t>
    </r>
    <r>
      <rPr>
        <sz val="10"/>
        <rFont val="Arial Narrow"/>
        <family val="2"/>
      </rPr>
      <t>)</t>
    </r>
    <phoneticPr fontId="2" type="noConversion"/>
  </si>
  <si>
    <r>
      <rPr>
        <sz val="10"/>
        <rFont val="한컴 고딕"/>
        <family val="3"/>
        <charset val="129"/>
      </rPr>
      <t>화학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물질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및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화학</t>
    </r>
    <phoneticPr fontId="2" type="noConversion"/>
  </si>
  <si>
    <r>
      <rPr>
        <sz val="10"/>
        <rFont val="한컴 고딕"/>
        <family val="3"/>
        <charset val="129"/>
      </rPr>
      <t>펄프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종이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및</t>
    </r>
    <phoneticPr fontId="2" type="noConversion"/>
  </si>
  <si>
    <t>종이제품</t>
    <phoneticPr fontId="2" type="noConversion"/>
  </si>
  <si>
    <r>
      <rPr>
        <sz val="10"/>
        <rFont val="한컴 고딕"/>
        <family val="3"/>
        <charset val="129"/>
      </rPr>
      <t>서리 및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모피제품</t>
    </r>
    <phoneticPr fontId="2" type="noConversion"/>
  </si>
  <si>
    <r>
      <rPr>
        <sz val="10"/>
        <rFont val="한컴 고딕"/>
        <family val="3"/>
        <charset val="129"/>
      </rPr>
      <t>의복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의복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액세</t>
    </r>
    <r>
      <rPr>
        <sz val="10"/>
        <rFont val="Arial Narrow"/>
        <family val="2"/>
      </rPr>
      <t xml:space="preserve"> </t>
    </r>
    <phoneticPr fontId="2" type="noConversion"/>
  </si>
  <si>
    <r>
      <rPr>
        <sz val="10"/>
        <rFont val="한컴 고딕"/>
        <family val="3"/>
        <charset val="129"/>
      </rPr>
      <t>비금속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광물제품</t>
    </r>
    <phoneticPr fontId="2" type="noConversion"/>
  </si>
  <si>
    <r>
      <t xml:space="preserve"> 1</t>
    </r>
    <r>
      <rPr>
        <sz val="10"/>
        <rFont val="한컴 고딕"/>
        <family val="3"/>
        <charset val="129"/>
      </rPr>
      <t>차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금속</t>
    </r>
    <phoneticPr fontId="2" type="noConversion"/>
  </si>
  <si>
    <r>
      <rPr>
        <sz val="10"/>
        <rFont val="한컴 고딕"/>
        <family val="3"/>
        <charset val="129"/>
      </rPr>
      <t>금속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가공제품</t>
    </r>
    <phoneticPr fontId="2" type="noConversion"/>
  </si>
  <si>
    <r>
      <rPr>
        <sz val="10"/>
        <rFont val="한컴 고딕"/>
        <family val="3"/>
        <charset val="129"/>
      </rPr>
      <t>전자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부품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컴퓨터</t>
    </r>
    <r>
      <rPr>
        <sz val="10"/>
        <rFont val="Arial Narrow"/>
        <family val="2"/>
      </rPr>
      <t xml:space="preserve">, </t>
    </r>
    <phoneticPr fontId="2" type="noConversion"/>
  </si>
  <si>
    <r>
      <t>(</t>
    </r>
    <r>
      <rPr>
        <sz val="10"/>
        <rFont val="한컴 고딕"/>
        <family val="3"/>
        <charset val="129"/>
      </rPr>
      <t>기계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및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가구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제외</t>
    </r>
    <r>
      <rPr>
        <sz val="10"/>
        <rFont val="Arial Narrow"/>
        <family val="2"/>
      </rPr>
      <t>)</t>
    </r>
    <phoneticPr fontId="2" type="noConversion"/>
  </si>
  <si>
    <r>
      <rPr>
        <sz val="10"/>
        <rFont val="한컴 고딕"/>
        <family val="3"/>
        <charset val="129"/>
      </rPr>
      <t>영상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음향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및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통신장비</t>
    </r>
    <r>
      <rPr>
        <sz val="10"/>
        <rFont val="Arial Narrow"/>
        <family val="2"/>
      </rPr>
      <t xml:space="preserve"> </t>
    </r>
    <phoneticPr fontId="2" type="noConversion"/>
  </si>
  <si>
    <r>
      <rPr>
        <sz val="10"/>
        <rFont val="한컴 고딕"/>
        <family val="3"/>
        <charset val="129"/>
      </rPr>
      <t>전기장비</t>
    </r>
    <r>
      <rPr>
        <sz val="10"/>
        <rFont val="Arial Narrow"/>
        <family val="2"/>
      </rPr>
      <t xml:space="preserve"> </t>
    </r>
    <phoneticPr fontId="2" type="noConversion"/>
  </si>
  <si>
    <r>
      <rPr>
        <sz val="10"/>
        <rFont val="한컴 고딕"/>
        <family val="3"/>
        <charset val="129"/>
      </rPr>
      <t>기타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기계</t>
    </r>
    <r>
      <rPr>
        <sz val="10"/>
        <rFont val="Arial Narrow"/>
        <family val="2"/>
      </rPr>
      <t xml:space="preserve"> </t>
    </r>
    <r>
      <rPr>
        <sz val="11"/>
        <rFont val="굴림"/>
        <family val="3"/>
        <charset val="129"/>
      </rPr>
      <t/>
    </r>
    <phoneticPr fontId="2" type="noConversion"/>
  </si>
  <si>
    <r>
      <rPr>
        <sz val="10"/>
        <rFont val="한컴 고딕"/>
        <family val="3"/>
        <charset val="129"/>
      </rPr>
      <t>가구</t>
    </r>
    <phoneticPr fontId="2" type="noConversion"/>
  </si>
  <si>
    <r>
      <rPr>
        <sz val="10"/>
        <rFont val="한컴 고딕"/>
        <family val="3"/>
        <charset val="129"/>
      </rPr>
      <t>기타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제품</t>
    </r>
    <phoneticPr fontId="2" type="noConversion"/>
  </si>
  <si>
    <r>
      <rPr>
        <sz val="10"/>
        <rFont val="한컴 고딕"/>
        <family val="3"/>
        <charset val="129"/>
      </rPr>
      <t>산업용기계</t>
    </r>
    <phoneticPr fontId="2" type="noConversion"/>
  </si>
  <si>
    <r>
      <rPr>
        <sz val="10"/>
        <rFont val="한컴 고딕"/>
        <family val="3"/>
        <charset val="129"/>
      </rPr>
      <t>및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장비</t>
    </r>
    <phoneticPr fontId="2" type="noConversion"/>
  </si>
  <si>
    <r>
      <rPr>
        <sz val="10"/>
        <rFont val="한컴 고딕"/>
        <family val="3"/>
        <charset val="129"/>
      </rPr>
      <t>및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장비수리업</t>
    </r>
    <phoneticPr fontId="2" type="noConversion"/>
  </si>
  <si>
    <r>
      <rPr>
        <sz val="10"/>
        <rFont val="한컴 고딕"/>
        <family val="3"/>
        <charset val="129"/>
      </rPr>
      <t>고무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및</t>
    </r>
    <phoneticPr fontId="2" type="noConversion"/>
  </si>
  <si>
    <t>플라스틱제품</t>
    <phoneticPr fontId="2" type="noConversion"/>
  </si>
  <si>
    <r>
      <rPr>
        <sz val="10"/>
        <rFont val="한컴 고딕"/>
        <family val="3"/>
        <charset val="129"/>
      </rPr>
      <t>기기 및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시계</t>
    </r>
    <phoneticPr fontId="2" type="noConversion"/>
  </si>
  <si>
    <r>
      <rPr>
        <sz val="10"/>
        <rFont val="한컴 고딕"/>
        <family val="3"/>
        <charset val="129"/>
      </rPr>
      <t>의료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정밀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광학</t>
    </r>
    <phoneticPr fontId="2" type="noConversion"/>
  </si>
  <si>
    <t>food products</t>
  </si>
  <si>
    <t>beverages</t>
  </si>
  <si>
    <t xml:space="preserve"> Textiles, except apparel</t>
  </si>
  <si>
    <t>wearing apparel,</t>
    <phoneticPr fontId="2" type="noConversion"/>
  </si>
  <si>
    <t xml:space="preserve">clothing accessories </t>
    <phoneticPr fontId="2" type="noConversion"/>
  </si>
  <si>
    <t>and fur articles</t>
    <phoneticPr fontId="2" type="noConversion"/>
  </si>
  <si>
    <t>of wood and cork;</t>
    <phoneticPr fontId="2" type="noConversion"/>
  </si>
  <si>
    <t>except furniture</t>
    <phoneticPr fontId="2" type="noConversion"/>
  </si>
  <si>
    <t>pulp, paper</t>
  </si>
  <si>
    <t>and paper products</t>
  </si>
  <si>
    <t xml:space="preserve">Printing and </t>
    <phoneticPr fontId="2" type="noConversion"/>
  </si>
  <si>
    <t>reproduction</t>
    <phoneticPr fontId="2" type="noConversion"/>
  </si>
  <si>
    <t>coke, briquettes</t>
  </si>
  <si>
    <t>petroleum products</t>
    <phoneticPr fontId="2" type="noConversion"/>
  </si>
  <si>
    <t>and refined</t>
    <phoneticPr fontId="2" type="noConversion"/>
  </si>
  <si>
    <t xml:space="preserve">chemical products; </t>
    <phoneticPr fontId="2" type="noConversion"/>
  </si>
  <si>
    <t>except pharma-</t>
    <phoneticPr fontId="2" type="noConversion"/>
  </si>
  <si>
    <t>pharmaceuticals,</t>
    <phoneticPr fontId="2" type="noConversion"/>
  </si>
  <si>
    <t>medicinal chemical</t>
    <phoneticPr fontId="2" type="noConversion"/>
  </si>
  <si>
    <t>rubber</t>
  </si>
  <si>
    <t xml:space="preserve"> and plastics products</t>
  </si>
  <si>
    <t>other non-metallic</t>
  </si>
  <si>
    <t xml:space="preserve"> mineral products</t>
  </si>
  <si>
    <t>basic metals</t>
  </si>
  <si>
    <t>sounding &amp; etc</t>
    <phoneticPr fontId="2" type="noConversion"/>
  </si>
  <si>
    <t>,computer; visual,</t>
    <phoneticPr fontId="2" type="noConversion"/>
  </si>
  <si>
    <t>watches and clocks</t>
    <phoneticPr fontId="2" type="noConversion"/>
  </si>
  <si>
    <t>and optical instruments,</t>
    <phoneticPr fontId="2" type="noConversion"/>
  </si>
  <si>
    <t>electrical</t>
  </si>
  <si>
    <t>other</t>
  </si>
  <si>
    <t>electrical equipment</t>
  </si>
  <si>
    <t>and equipment</t>
    <phoneticPr fontId="2" type="noConversion"/>
  </si>
  <si>
    <t>machinery</t>
    <phoneticPr fontId="2" type="noConversion"/>
  </si>
  <si>
    <t>furniture</t>
  </si>
  <si>
    <t>Other manufacturing</t>
  </si>
  <si>
    <t xml:space="preserve">Maintenance and </t>
    <phoneticPr fontId="2" type="noConversion"/>
  </si>
  <si>
    <t>repair services of</t>
    <phoneticPr fontId="2" type="noConversion"/>
  </si>
  <si>
    <t>industrial equipment</t>
    <phoneticPr fontId="2" type="noConversion"/>
  </si>
  <si>
    <r>
      <t xml:space="preserve">       </t>
    </r>
    <r>
      <rPr>
        <sz val="10"/>
        <color theme="1"/>
        <rFont val="돋움"/>
        <family val="3"/>
        <charset val="129"/>
      </rPr>
      <t>통계표에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돋움"/>
        <family val="3"/>
        <charset val="129"/>
      </rPr>
      <t>수록된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돋움"/>
        <family val="3"/>
        <charset val="129"/>
      </rPr>
      <t>숫자는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돋움"/>
        <family val="3"/>
        <charset val="129"/>
      </rPr>
      <t>추정과정의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돋움"/>
        <family val="3"/>
        <charset val="129"/>
      </rPr>
      <t>반올림으로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돋움"/>
        <family val="3"/>
        <charset val="129"/>
      </rPr>
      <t>인해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돋움"/>
        <family val="3"/>
        <charset val="129"/>
      </rPr>
      <t>세목과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돋움"/>
        <family val="3"/>
        <charset val="129"/>
      </rPr>
      <t>그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돋움"/>
        <family val="3"/>
        <charset val="129"/>
      </rPr>
      <t>총계가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돋움"/>
        <family val="3"/>
        <charset val="129"/>
      </rPr>
      <t>일치하지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돋움"/>
        <family val="3"/>
        <charset val="129"/>
      </rPr>
      <t>않는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돋움"/>
        <family val="3"/>
        <charset val="129"/>
      </rPr>
      <t>경우도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돋움"/>
        <family val="3"/>
        <charset val="129"/>
      </rPr>
      <t>있음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</si>
</sst>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6" formatCode="_ * #,##0_ ;_ * \-#,##0_ ;_ * &quot;-&quot;_ ;_ @_ "/>
    <numFmt numFmtId="177" formatCode="#,##0_ "/>
    <numFmt numFmtId="178" formatCode="_-* #,##0.0_-;\-* #,##0.0_-;_-* &quot;-&quot;_-;_-@_-"/>
    <numFmt numFmtId="179" formatCode="0_ "/>
    <numFmt numFmtId="180" formatCode="#,##0.0_ "/>
  </numFmts>
  <fonts count="7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21"/>
      <name val="Arial Narrow"/>
      <family val="2"/>
    </font>
    <font>
      <sz val="11"/>
      <name val="HY중고딕"/>
      <family val="1"/>
      <charset val="129"/>
    </font>
    <font>
      <sz val="10"/>
      <name val="Arial Narrow"/>
      <family val="2"/>
    </font>
    <font>
      <sz val="11"/>
      <name val="Arial Narrow"/>
      <family val="2"/>
    </font>
    <font>
      <sz val="8"/>
      <name val="Arial Narrow"/>
      <family val="2"/>
    </font>
    <font>
      <sz val="9"/>
      <name val="굴림"/>
      <family val="3"/>
      <charset val="129"/>
    </font>
    <font>
      <b/>
      <sz val="11"/>
      <name val="Arial Narrow"/>
      <family val="2"/>
    </font>
    <font>
      <b/>
      <sz val="16"/>
      <name val="Arial Narrow"/>
      <family val="2"/>
    </font>
    <font>
      <sz val="9"/>
      <name val="Arial Narrow"/>
      <family val="2"/>
    </font>
    <font>
      <sz val="9.5"/>
      <name val="Arial Narrow"/>
      <family val="2"/>
    </font>
    <font>
      <sz val="8"/>
      <name val="바탕"/>
      <family val="1"/>
      <charset val="129"/>
    </font>
    <font>
      <sz val="12"/>
      <name val="바탕체"/>
      <family val="1"/>
      <charset val="129"/>
    </font>
    <font>
      <sz val="11"/>
      <name val="굴림"/>
      <family val="3"/>
      <charset val="129"/>
    </font>
    <font>
      <b/>
      <sz val="9"/>
      <name val="Arial Narrow"/>
      <family val="2"/>
    </font>
    <font>
      <sz val="10"/>
      <name val="HY중고딕"/>
      <family val="1"/>
      <charset val="129"/>
    </font>
    <font>
      <sz val="9"/>
      <color rgb="FF000000"/>
      <name val="Arial Narrow"/>
      <family val="2"/>
    </font>
    <font>
      <sz val="11"/>
      <color rgb="FF000000"/>
      <name val="Arial Narrow"/>
      <family val="2"/>
    </font>
    <font>
      <sz val="8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vertAlign val="superscript"/>
      <sz val="11"/>
      <color rgb="FF000000"/>
      <name val="Arial Narrow"/>
      <family val="2"/>
    </font>
    <font>
      <sz val="8"/>
      <name val="HY중고딕"/>
      <family val="1"/>
      <charset val="129"/>
    </font>
    <font>
      <sz val="9"/>
      <name val="돋움"/>
      <family val="3"/>
      <charset val="129"/>
    </font>
    <font>
      <sz val="10"/>
      <name val="돋움"/>
      <family val="3"/>
      <charset val="129"/>
    </font>
    <font>
      <sz val="11"/>
      <name val="-윤고딕130"/>
      <family val="1"/>
      <charset val="129"/>
    </font>
    <font>
      <b/>
      <sz val="9"/>
      <name val="돋움"/>
      <family val="3"/>
      <charset val="129"/>
    </font>
    <font>
      <sz val="10"/>
      <name val="맑은 고딕"/>
      <family val="3"/>
      <charset val="129"/>
    </font>
    <font>
      <b/>
      <sz val="16"/>
      <color theme="1"/>
      <name val="Arial Narrow"/>
      <family val="2"/>
    </font>
    <font>
      <sz val="11"/>
      <color theme="1"/>
      <name val="HY중고딕"/>
      <family val="1"/>
      <charset val="129"/>
    </font>
    <font>
      <sz val="10"/>
      <color theme="1"/>
      <name val="Arial Narrow"/>
      <family val="2"/>
    </font>
    <font>
      <sz val="11"/>
      <color theme="1"/>
      <name val="돋움"/>
      <family val="3"/>
      <charset val="129"/>
    </font>
    <font>
      <sz val="11"/>
      <name val="Arial Narrow"/>
      <family val="2"/>
      <charset val="129"/>
    </font>
    <font>
      <sz val="11"/>
      <name val="한컴 고딕"/>
      <family val="3"/>
      <charset val="129"/>
    </font>
    <font>
      <b/>
      <sz val="21"/>
      <name val="한컴 고딕"/>
      <family val="3"/>
      <charset val="129"/>
    </font>
    <font>
      <sz val="10"/>
      <name val="한컴 고딕"/>
      <family val="3"/>
      <charset val="129"/>
    </font>
    <font>
      <sz val="9"/>
      <color rgb="FF000000"/>
      <name val="한컴 고딕"/>
      <family val="3"/>
      <charset val="129"/>
    </font>
    <font>
      <sz val="8"/>
      <color rgb="FF000000"/>
      <name val="한컴 고딕"/>
      <family val="3"/>
      <charset val="129"/>
    </font>
    <font>
      <sz val="11"/>
      <color rgb="FF000000"/>
      <name val="한컴 고딕"/>
      <family val="3"/>
      <charset val="129"/>
    </font>
    <font>
      <sz val="10"/>
      <color theme="1"/>
      <name val="한컴 고딕"/>
      <family val="3"/>
      <charset val="129"/>
    </font>
    <font>
      <sz val="9"/>
      <color rgb="FF000000"/>
      <name val="Arial Narrow"/>
      <family val="3"/>
      <charset val="129"/>
    </font>
    <font>
      <sz val="10"/>
      <color rgb="FF000000"/>
      <name val="Arial Narrow"/>
      <family val="2"/>
    </font>
    <font>
      <sz val="10"/>
      <color rgb="FF000000"/>
      <name val="한컴 고딕"/>
      <family val="3"/>
      <charset val="129"/>
    </font>
    <font>
      <sz val="11"/>
      <color rgb="FF000000"/>
      <name val="Arial Narrow"/>
      <family val="3"/>
      <charset val="129"/>
    </font>
    <font>
      <vertAlign val="superscript"/>
      <sz val="10"/>
      <color rgb="FF000000"/>
      <name val="Arial Narrow"/>
      <family val="2"/>
    </font>
    <font>
      <sz val="11"/>
      <name val="Arial Narrow"/>
      <family val="3"/>
      <charset val="129"/>
    </font>
    <font>
      <sz val="10"/>
      <name val="맑은 고딕"/>
      <family val="2"/>
      <charset val="129"/>
    </font>
    <font>
      <b/>
      <sz val="21"/>
      <color theme="1"/>
      <name val="한컴 고딕"/>
      <family val="3"/>
      <charset val="129"/>
    </font>
    <font>
      <sz val="9.5"/>
      <name val="한컴 고딕"/>
      <family val="3"/>
      <charset val="129"/>
    </font>
    <font>
      <b/>
      <sz val="21"/>
      <color theme="1"/>
      <name val="Arial Narrow"/>
      <family val="2"/>
    </font>
    <font>
      <sz val="9.5"/>
      <name val="Arial Narrow"/>
      <family val="3"/>
      <charset val="129"/>
    </font>
    <font>
      <sz val="11"/>
      <name val="한컴 고딕"/>
      <family val="2"/>
      <charset val="129"/>
    </font>
    <font>
      <sz val="11"/>
      <name val="맑은 고딕"/>
      <family val="3"/>
      <charset val="129"/>
    </font>
    <font>
      <vertAlign val="superscript"/>
      <sz val="11"/>
      <name val="맑은 고딕"/>
      <family val="3"/>
      <charset val="129"/>
    </font>
    <font>
      <sz val="10"/>
      <color rgb="FF000000"/>
      <name val="Segoe UI Symbol"/>
      <family val="3"/>
    </font>
    <font>
      <sz val="10"/>
      <name val="Arial Narrow"/>
      <family val="3"/>
      <charset val="129"/>
    </font>
    <font>
      <vertAlign val="superscript"/>
      <sz val="10"/>
      <name val="Arial Narrow"/>
      <family val="2"/>
    </font>
    <font>
      <b/>
      <sz val="11"/>
      <name val="한컴 고딕"/>
      <family val="3"/>
      <charset val="129"/>
    </font>
    <font>
      <sz val="11"/>
      <color theme="1"/>
      <name val="한컴 고딕"/>
      <family val="3"/>
      <charset val="129"/>
    </font>
    <font>
      <b/>
      <sz val="20"/>
      <name val="한컴 고딕"/>
      <family val="3"/>
      <charset val="129"/>
    </font>
    <font>
      <b/>
      <sz val="20"/>
      <name val="Arial Narrow"/>
      <family val="2"/>
    </font>
    <font>
      <b/>
      <sz val="18"/>
      <name val="한컴 고딕"/>
      <family val="3"/>
      <charset val="129"/>
    </font>
    <font>
      <sz val="9"/>
      <name val="한컴 고딕"/>
      <family val="3"/>
      <charset val="129"/>
    </font>
    <font>
      <b/>
      <sz val="18"/>
      <name val="Arial Narrow"/>
      <family val="2"/>
    </font>
    <font>
      <sz val="10"/>
      <name val="Arial Narrow"/>
      <family val="2"/>
      <charset val="129"/>
    </font>
    <font>
      <sz val="10"/>
      <name val="굴림"/>
      <family val="3"/>
      <charset val="129"/>
    </font>
    <font>
      <sz val="10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/>
    <xf numFmtId="176" fontId="14" fillId="0" borderId="0" applyProtection="0"/>
    <xf numFmtId="0" fontId="1" fillId="0" borderId="0">
      <alignment vertical="center"/>
    </xf>
  </cellStyleXfs>
  <cellXfs count="40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4" fillId="0" borderId="0" xfId="0" applyFont="1" applyFill="1" applyAlignment="1">
      <alignment vertical="top"/>
    </xf>
    <xf numFmtId="0" fontId="5" fillId="0" borderId="0" xfId="2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6" fillId="2" borderId="8" xfId="2" applyFont="1" applyFill="1" applyBorder="1" applyAlignment="1">
      <alignment horizontal="center" vertical="center"/>
    </xf>
    <xf numFmtId="0" fontId="5" fillId="2" borderId="9" xfId="2" applyFont="1" applyFill="1" applyBorder="1" applyAlignment="1">
      <alignment horizontal="center" vertical="center"/>
    </xf>
    <xf numFmtId="0" fontId="5" fillId="2" borderId="10" xfId="2" applyFont="1" applyFill="1" applyBorder="1" applyAlignment="1">
      <alignment horizontal="center" vertical="center"/>
    </xf>
    <xf numFmtId="0" fontId="5" fillId="2" borderId="0" xfId="2" applyFont="1" applyFill="1" applyBorder="1" applyAlignment="1">
      <alignment horizontal="center" vertical="center"/>
    </xf>
    <xf numFmtId="0" fontId="5" fillId="2" borderId="11" xfId="2" applyFont="1" applyFill="1" applyBorder="1" applyAlignment="1">
      <alignment horizontal="center" vertical="center"/>
    </xf>
    <xf numFmtId="0" fontId="6" fillId="0" borderId="8" xfId="2" applyFont="1" applyFill="1" applyBorder="1" applyAlignment="1">
      <alignment horizontal="center" vertical="center"/>
    </xf>
    <xf numFmtId="41" fontId="6" fillId="0" borderId="0" xfId="1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/>
    </xf>
    <xf numFmtId="176" fontId="6" fillId="0" borderId="0" xfId="1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9" fillId="0" borderId="0" xfId="0" applyFont="1" applyFill="1" applyBorder="1" applyAlignment="1">
      <alignment horizontal="center" vertical="center"/>
    </xf>
    <xf numFmtId="176" fontId="0" fillId="0" borderId="0" xfId="0" applyNumberFormat="1" applyFont="1" applyFill="1">
      <alignment vertical="center"/>
    </xf>
    <xf numFmtId="0" fontId="9" fillId="0" borderId="0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>
      <alignment vertical="center"/>
    </xf>
    <xf numFmtId="0" fontId="8" fillId="0" borderId="0" xfId="0" applyFont="1" applyFill="1">
      <alignment vertical="center"/>
    </xf>
    <xf numFmtId="0" fontId="11" fillId="2" borderId="19" xfId="0" applyFont="1" applyFill="1" applyBorder="1" applyAlignment="1">
      <alignment horizontal="center" vertical="center" wrapText="1"/>
    </xf>
    <xf numFmtId="0" fontId="6" fillId="3" borderId="8" xfId="3" applyNumberFormat="1" applyFont="1" applyFill="1" applyBorder="1" applyAlignment="1">
      <alignment horizontal="center" vertical="center" wrapText="1"/>
    </xf>
    <xf numFmtId="0" fontId="6" fillId="3" borderId="8" xfId="1" applyNumberFormat="1" applyFont="1" applyFill="1" applyBorder="1" applyAlignment="1">
      <alignment horizontal="center" vertical="center" wrapText="1"/>
    </xf>
    <xf numFmtId="0" fontId="8" fillId="0" borderId="0" xfId="0" applyFont="1" applyFill="1" applyBorder="1">
      <alignment vertical="center"/>
    </xf>
    <xf numFmtId="0" fontId="6" fillId="0" borderId="8" xfId="3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>
      <alignment horizontal="center" vertical="center" wrapText="1"/>
    </xf>
    <xf numFmtId="41" fontId="6" fillId="0" borderId="11" xfId="1" applyFont="1" applyFill="1" applyBorder="1" applyAlignment="1">
      <alignment horizontal="center" vertical="center"/>
    </xf>
    <xf numFmtId="0" fontId="11" fillId="0" borderId="0" xfId="3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>
      <alignment vertical="center"/>
    </xf>
    <xf numFmtId="0" fontId="6" fillId="3" borderId="0" xfId="3" applyNumberFormat="1" applyFont="1" applyFill="1" applyBorder="1" applyAlignment="1">
      <alignment horizontal="center" vertical="center" wrapText="1"/>
    </xf>
    <xf numFmtId="0" fontId="6" fillId="0" borderId="0" xfId="3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41" fontId="16" fillId="0" borderId="0" xfId="1" applyFont="1" applyFill="1" applyBorder="1" applyAlignment="1">
      <alignment horizontal="center" vertical="center"/>
    </xf>
    <xf numFmtId="41" fontId="16" fillId="0" borderId="0" xfId="1" applyFont="1" applyFill="1" applyBorder="1" applyAlignment="1">
      <alignment horizontal="center" vertical="center" wrapText="1"/>
    </xf>
    <xf numFmtId="0" fontId="17" fillId="0" borderId="0" xfId="0" applyFont="1" applyFill="1">
      <alignment vertical="center"/>
    </xf>
    <xf numFmtId="0" fontId="19" fillId="2" borderId="25" xfId="0" applyFont="1" applyFill="1" applyBorder="1" applyAlignment="1">
      <alignment vertical="center" wrapText="1"/>
    </xf>
    <xf numFmtId="0" fontId="19" fillId="0" borderId="25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19" fillId="2" borderId="31" xfId="0" applyFont="1" applyFill="1" applyBorder="1" applyAlignment="1">
      <alignment horizontal="center" vertical="center" wrapText="1"/>
    </xf>
    <xf numFmtId="0" fontId="19" fillId="2" borderId="23" xfId="0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41" fontId="1" fillId="0" borderId="0" xfId="0" applyNumberFormat="1" applyFont="1" applyFill="1">
      <alignment vertical="center"/>
    </xf>
    <xf numFmtId="0" fontId="19" fillId="0" borderId="32" xfId="0" applyFont="1" applyBorder="1" applyAlignment="1">
      <alignment horizontal="center" vertical="center" wrapText="1"/>
    </xf>
    <xf numFmtId="0" fontId="4" fillId="0" borderId="0" xfId="2" applyFont="1" applyFill="1" applyAlignment="1">
      <alignment vertical="top"/>
    </xf>
    <xf numFmtId="0" fontId="25" fillId="0" borderId="0" xfId="2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6" fillId="0" borderId="0" xfId="2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26" fillId="0" borderId="0" xfId="2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0" fillId="0" borderId="0" xfId="0" applyFont="1" applyFill="1" applyBorder="1">
      <alignment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 wrapText="1"/>
    </xf>
    <xf numFmtId="41" fontId="6" fillId="0" borderId="0" xfId="1" applyFont="1" applyFill="1" applyBorder="1" applyAlignment="1">
      <alignment horizontal="right" vertical="center"/>
    </xf>
    <xf numFmtId="41" fontId="6" fillId="0" borderId="11" xfId="1" applyFont="1" applyFill="1" applyBorder="1" applyAlignment="1">
      <alignment horizontal="right" vertical="center"/>
    </xf>
    <xf numFmtId="0" fontId="9" fillId="0" borderId="15" xfId="3" applyNumberFormat="1" applyFont="1" applyFill="1" applyBorder="1" applyAlignment="1">
      <alignment horizontal="center" vertical="center" wrapText="1"/>
    </xf>
    <xf numFmtId="0" fontId="9" fillId="0" borderId="1" xfId="3" applyNumberFormat="1" applyFont="1" applyFill="1" applyBorder="1" applyAlignment="1">
      <alignment horizontal="center" vertical="center" wrapText="1"/>
    </xf>
    <xf numFmtId="0" fontId="28" fillId="0" borderId="0" xfId="0" applyFont="1" applyFill="1">
      <alignment vertical="center"/>
    </xf>
    <xf numFmtId="0" fontId="27" fillId="0" borderId="0" xfId="0" applyFont="1" applyFill="1">
      <alignment vertical="center"/>
    </xf>
    <xf numFmtId="0" fontId="2" fillId="0" borderId="0" xfId="2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9" fillId="0" borderId="15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/>
    </xf>
    <xf numFmtId="0" fontId="29" fillId="0" borderId="0" xfId="2" applyFont="1" applyFill="1" applyAlignment="1">
      <alignment vertical="center"/>
    </xf>
    <xf numFmtId="0" fontId="29" fillId="0" borderId="0" xfId="0" applyFont="1" applyFill="1" applyAlignment="1">
      <alignment vertical="center"/>
    </xf>
    <xf numFmtId="41" fontId="6" fillId="0" borderId="0" xfId="1" applyNumberFormat="1" applyFont="1" applyFill="1" applyBorder="1" applyAlignment="1">
      <alignment horizontal="center" vertical="center"/>
    </xf>
    <xf numFmtId="41" fontId="6" fillId="0" borderId="11" xfId="1" applyNumberFormat="1" applyFont="1" applyFill="1" applyBorder="1" applyAlignment="1">
      <alignment horizontal="center" vertical="center"/>
    </xf>
    <xf numFmtId="41" fontId="6" fillId="0" borderId="11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center" vertical="center" wrapText="1"/>
    </xf>
    <xf numFmtId="41" fontId="21" fillId="0" borderId="0" xfId="1" applyNumberFormat="1" applyFont="1" applyFill="1" applyBorder="1" applyAlignment="1">
      <alignment horizontal="right" vertical="center"/>
    </xf>
    <xf numFmtId="41" fontId="6" fillId="0" borderId="11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11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41" fontId="9" fillId="0" borderId="1" xfId="0" applyNumberFormat="1" applyFont="1" applyFill="1" applyBorder="1" applyAlignment="1">
      <alignment vertical="center"/>
    </xf>
    <xf numFmtId="179" fontId="6" fillId="0" borderId="0" xfId="1" applyNumberFormat="1" applyFont="1" applyFill="1" applyBorder="1" applyAlignment="1">
      <alignment horizontal="center" vertical="center" wrapText="1"/>
    </xf>
    <xf numFmtId="0" fontId="22" fillId="0" borderId="15" xfId="1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center"/>
    </xf>
    <xf numFmtId="0" fontId="32" fillId="0" borderId="0" xfId="2" applyFont="1" applyFill="1" applyAlignment="1">
      <alignment vertical="center"/>
    </xf>
    <xf numFmtId="41" fontId="9" fillId="0" borderId="11" xfId="1" applyFont="1" applyFill="1" applyBorder="1" applyAlignment="1">
      <alignment horizontal="right" vertical="center"/>
    </xf>
    <xf numFmtId="41" fontId="9" fillId="0" borderId="0" xfId="1" applyFont="1" applyFill="1" applyBorder="1" applyAlignment="1">
      <alignment horizontal="right" vertical="center"/>
    </xf>
    <xf numFmtId="0" fontId="23" fillId="0" borderId="0" xfId="0" applyFont="1" applyFill="1" applyBorder="1">
      <alignment vertical="center"/>
    </xf>
    <xf numFmtId="0" fontId="32" fillId="0" borderId="0" xfId="0" applyFont="1" applyFill="1">
      <alignment vertical="center"/>
    </xf>
    <xf numFmtId="0" fontId="34" fillId="0" borderId="0" xfId="0" applyFont="1" applyFill="1">
      <alignment vertical="center"/>
    </xf>
    <xf numFmtId="0" fontId="22" fillId="0" borderId="15" xfId="1" applyNumberFormat="1" applyFont="1" applyFill="1" applyBorder="1" applyAlignment="1">
      <alignment horizontal="center" vertical="center"/>
    </xf>
    <xf numFmtId="0" fontId="23" fillId="0" borderId="8" xfId="1" applyNumberFormat="1" applyFont="1" applyFill="1" applyBorder="1" applyAlignment="1">
      <alignment horizontal="center" vertical="center"/>
    </xf>
    <xf numFmtId="0" fontId="23" fillId="0" borderId="8" xfId="1" applyNumberFormat="1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vertical="center" wrapText="1"/>
    </xf>
    <xf numFmtId="41" fontId="23" fillId="0" borderId="8" xfId="2" applyNumberFormat="1" applyFont="1" applyFill="1" applyBorder="1" applyAlignment="1">
      <alignment horizontal="center" vertical="center"/>
    </xf>
    <xf numFmtId="41" fontId="23" fillId="0" borderId="15" xfId="2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1" fontId="6" fillId="0" borderId="0" xfId="1" quotePrefix="1" applyNumberFormat="1" applyFont="1" applyBorder="1" applyAlignment="1">
      <alignment horizontal="center" vertical="center" wrapText="1"/>
    </xf>
    <xf numFmtId="41" fontId="19" fillId="0" borderId="0" xfId="1" applyNumberFormat="1" applyFont="1" applyBorder="1" applyAlignment="1">
      <alignment horizontal="center" vertical="center" wrapText="1"/>
    </xf>
    <xf numFmtId="41" fontId="9" fillId="0" borderId="0" xfId="1" applyNumberFormat="1" applyFont="1" applyFill="1" applyBorder="1" applyAlignment="1">
      <alignment horizontal="center" vertical="center" wrapText="1"/>
    </xf>
    <xf numFmtId="41" fontId="19" fillId="0" borderId="0" xfId="1" applyNumberFormat="1" applyFont="1" applyFill="1" applyBorder="1" applyAlignment="1">
      <alignment horizontal="center" vertical="center" wrapText="1"/>
    </xf>
    <xf numFmtId="41" fontId="6" fillId="0" borderId="29" xfId="1" applyNumberFormat="1" applyFont="1" applyFill="1" applyBorder="1" applyAlignment="1">
      <alignment horizontal="center" vertical="center" wrapText="1"/>
    </xf>
    <xf numFmtId="41" fontId="19" fillId="0" borderId="29" xfId="1" applyNumberFormat="1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1" fontId="6" fillId="0" borderId="1" xfId="0" applyNumberFormat="1" applyFont="1" applyFill="1" applyBorder="1" applyAlignment="1">
      <alignment horizontal="center" vertical="center" wrapText="1"/>
    </xf>
    <xf numFmtId="41" fontId="9" fillId="0" borderId="16" xfId="0" applyNumberFormat="1" applyFont="1" applyFill="1" applyBorder="1" applyAlignment="1">
      <alignment horizontal="center" vertical="center"/>
    </xf>
    <xf numFmtId="41" fontId="9" fillId="0" borderId="1" xfId="0" applyNumberFormat="1" applyFont="1" applyFill="1" applyBorder="1" applyAlignment="1">
      <alignment horizontal="center" vertical="center"/>
    </xf>
    <xf numFmtId="41" fontId="9" fillId="0" borderId="16" xfId="0" applyNumberFormat="1" applyFont="1" applyFill="1" applyBorder="1" applyAlignment="1">
      <alignment vertical="center"/>
    </xf>
    <xf numFmtId="41" fontId="23" fillId="0" borderId="11" xfId="1" applyFont="1" applyFill="1" applyBorder="1" applyAlignment="1">
      <alignment horizontal="right" vertical="center"/>
    </xf>
    <xf numFmtId="41" fontId="23" fillId="0" borderId="0" xfId="1" applyFont="1" applyFill="1" applyBorder="1" applyAlignment="1">
      <alignment horizontal="right" vertical="center"/>
    </xf>
    <xf numFmtId="41" fontId="23" fillId="0" borderId="16" xfId="1" applyFont="1" applyFill="1" applyBorder="1" applyAlignment="1">
      <alignment horizontal="right" vertical="center"/>
    </xf>
    <xf numFmtId="41" fontId="23" fillId="0" borderId="1" xfId="1" applyFont="1" applyFill="1" applyBorder="1" applyAlignment="1">
      <alignment horizontal="right" vertical="center"/>
    </xf>
    <xf numFmtId="0" fontId="9" fillId="0" borderId="11" xfId="1" applyNumberFormat="1" applyFont="1" applyFill="1" applyBorder="1" applyAlignment="1">
      <alignment horizontal="right" vertical="center" wrapText="1"/>
    </xf>
    <xf numFmtId="41" fontId="9" fillId="0" borderId="0" xfId="1" applyFont="1" applyFill="1" applyBorder="1" applyAlignment="1">
      <alignment horizontal="right" vertical="center" wrapText="1"/>
    </xf>
    <xf numFmtId="41" fontId="22" fillId="0" borderId="0" xfId="1" applyFont="1" applyFill="1" applyBorder="1" applyAlignment="1">
      <alignment horizontal="right" vertical="center" wrapText="1"/>
    </xf>
    <xf numFmtId="0" fontId="6" fillId="0" borderId="11" xfId="1" applyNumberFormat="1" applyFont="1" applyFill="1" applyBorder="1" applyAlignment="1">
      <alignment horizontal="right" vertical="center" wrapText="1"/>
    </xf>
    <xf numFmtId="41" fontId="23" fillId="0" borderId="0" xfId="1" applyFont="1" applyFill="1" applyBorder="1" applyAlignment="1">
      <alignment horizontal="right" vertical="center" wrapText="1"/>
    </xf>
    <xf numFmtId="0" fontId="6" fillId="0" borderId="16" xfId="1" applyNumberFormat="1" applyFont="1" applyFill="1" applyBorder="1" applyAlignment="1">
      <alignment horizontal="right" vertical="center" wrapText="1"/>
    </xf>
    <xf numFmtId="41" fontId="6" fillId="0" borderId="1" xfId="1" applyFont="1" applyFill="1" applyBorder="1" applyAlignment="1">
      <alignment horizontal="right" vertical="center" wrapText="1"/>
    </xf>
    <xf numFmtId="41" fontId="23" fillId="0" borderId="1" xfId="1" applyFont="1" applyFill="1" applyBorder="1" applyAlignment="1">
      <alignment horizontal="right" vertical="center" wrapText="1"/>
    </xf>
    <xf numFmtId="41" fontId="9" fillId="0" borderId="16" xfId="1" applyNumberFormat="1" applyFont="1" applyFill="1" applyBorder="1" applyAlignment="1">
      <alignment horizontal="right" vertical="center"/>
    </xf>
    <xf numFmtId="41" fontId="9" fillId="0" borderId="1" xfId="1" applyNumberFormat="1" applyFont="1" applyFill="1" applyBorder="1" applyAlignment="1">
      <alignment horizontal="right" vertical="center"/>
    </xf>
    <xf numFmtId="41" fontId="9" fillId="0" borderId="1" xfId="1" applyNumberFormat="1" applyFont="1" applyFill="1" applyBorder="1" applyAlignment="1">
      <alignment horizontal="center" vertical="center"/>
    </xf>
    <xf numFmtId="41" fontId="9" fillId="0" borderId="1" xfId="1" applyNumberFormat="1" applyFont="1" applyFill="1" applyBorder="1" applyAlignment="1">
      <alignment vertical="center"/>
    </xf>
    <xf numFmtId="41" fontId="19" fillId="0" borderId="0" xfId="1" applyNumberFormat="1" applyFont="1" applyFill="1" applyBorder="1" applyAlignment="1">
      <alignment horizontal="right" vertical="center"/>
    </xf>
    <xf numFmtId="41" fontId="19" fillId="0" borderId="29" xfId="1" applyNumberFormat="1" applyFont="1" applyFill="1" applyBorder="1" applyAlignment="1">
      <alignment horizontal="right" vertical="center"/>
    </xf>
    <xf numFmtId="41" fontId="23" fillId="0" borderId="11" xfId="1" applyNumberFormat="1" applyFont="1" applyFill="1" applyBorder="1" applyAlignment="1">
      <alignment horizontal="right" vertical="center"/>
    </xf>
    <xf numFmtId="41" fontId="23" fillId="0" borderId="0" xfId="1" applyNumberFormat="1" applyFont="1" applyFill="1" applyBorder="1" applyAlignment="1">
      <alignment horizontal="right" vertical="center"/>
    </xf>
    <xf numFmtId="41" fontId="23" fillId="0" borderId="0" xfId="1" applyNumberFormat="1" applyFont="1" applyBorder="1" applyAlignment="1">
      <alignment horizontal="right" vertical="center"/>
    </xf>
    <xf numFmtId="41" fontId="6" fillId="0" borderId="11" xfId="1" applyNumberFormat="1" applyFont="1" applyFill="1" applyBorder="1" applyAlignment="1">
      <alignment horizontal="right" vertical="center" wrapText="1"/>
    </xf>
    <xf numFmtId="41" fontId="19" fillId="0" borderId="0" xfId="1" applyFont="1" applyFill="1" applyBorder="1" applyAlignment="1">
      <alignment horizontal="center" vertical="center" wrapText="1"/>
    </xf>
    <xf numFmtId="41" fontId="19" fillId="0" borderId="29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41" fontId="9" fillId="0" borderId="0" xfId="1" applyNumberFormat="1" applyFont="1" applyBorder="1" applyAlignment="1">
      <alignment horizontal="center" vertical="center" wrapText="1"/>
    </xf>
    <xf numFmtId="41" fontId="6" fillId="0" borderId="0" xfId="1" applyNumberFormat="1" applyFont="1" applyBorder="1" applyAlignment="1">
      <alignment horizontal="center" vertical="center" wrapText="1"/>
    </xf>
    <xf numFmtId="41" fontId="6" fillId="0" borderId="0" xfId="1" applyNumberFormat="1" applyFont="1" applyFill="1" applyBorder="1" applyAlignment="1">
      <alignment horizontal="center" vertical="center" wrapText="1"/>
    </xf>
    <xf numFmtId="0" fontId="19" fillId="2" borderId="22" xfId="0" applyFont="1" applyFill="1" applyBorder="1" applyAlignment="1">
      <alignment horizontal="center" vertical="center" wrapText="1"/>
    </xf>
    <xf numFmtId="0" fontId="41" fillId="0" borderId="25" xfId="0" applyFont="1" applyBorder="1" applyAlignment="1">
      <alignment horizontal="center" vertical="center" wrapText="1"/>
    </xf>
    <xf numFmtId="0" fontId="44" fillId="2" borderId="26" xfId="0" applyFont="1" applyFill="1" applyBorder="1" applyAlignment="1">
      <alignment horizontal="center" vertical="center"/>
    </xf>
    <xf numFmtId="0" fontId="44" fillId="2" borderId="27" xfId="0" applyFont="1" applyFill="1" applyBorder="1" applyAlignment="1">
      <alignment horizontal="center" vertical="center"/>
    </xf>
    <xf numFmtId="0" fontId="44" fillId="2" borderId="0" xfId="0" applyFont="1" applyFill="1" applyBorder="1" applyAlignment="1">
      <alignment horizontal="center" vertical="center"/>
    </xf>
    <xf numFmtId="0" fontId="44" fillId="2" borderId="40" xfId="0" applyFont="1" applyFill="1" applyBorder="1" applyAlignment="1">
      <alignment horizontal="center" vertical="top"/>
    </xf>
    <xf numFmtId="0" fontId="44" fillId="2" borderId="40" xfId="0" applyFont="1" applyFill="1" applyBorder="1" applyAlignment="1">
      <alignment horizontal="center" vertical="center"/>
    </xf>
    <xf numFmtId="0" fontId="44" fillId="2" borderId="41" xfId="0" applyFont="1" applyFill="1" applyBorder="1" applyAlignment="1">
      <alignment horizontal="center" vertical="top"/>
    </xf>
    <xf numFmtId="0" fontId="19" fillId="2" borderId="21" xfId="0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center" vertical="center" wrapText="1" shrinkToFit="1"/>
    </xf>
    <xf numFmtId="0" fontId="44" fillId="2" borderId="26" xfId="0" applyFont="1" applyFill="1" applyBorder="1" applyAlignment="1">
      <alignment horizontal="center"/>
    </xf>
    <xf numFmtId="0" fontId="44" fillId="2" borderId="27" xfId="0" applyFont="1" applyFill="1" applyBorder="1" applyAlignment="1">
      <alignment horizontal="center"/>
    </xf>
    <xf numFmtId="49" fontId="48" fillId="0" borderId="29" xfId="1" applyNumberFormat="1" applyFont="1" applyFill="1" applyBorder="1" applyAlignment="1">
      <alignment horizontal="center" vertical="center" wrapText="1"/>
    </xf>
    <xf numFmtId="0" fontId="44" fillId="2" borderId="41" xfId="0" applyFont="1" applyFill="1" applyBorder="1" applyAlignment="1">
      <alignment horizontal="center" vertical="center"/>
    </xf>
    <xf numFmtId="0" fontId="41" fillId="0" borderId="28" xfId="0" applyFont="1" applyBorder="1" applyAlignment="1">
      <alignment horizontal="center" vertical="center" wrapText="1"/>
    </xf>
    <xf numFmtId="41" fontId="6" fillId="0" borderId="29" xfId="1" applyFont="1" applyFill="1" applyBorder="1" applyAlignment="1">
      <alignment horizontal="center" vertical="center" wrapText="1"/>
    </xf>
    <xf numFmtId="49" fontId="38" fillId="0" borderId="0" xfId="1" applyNumberFormat="1" applyFont="1" applyFill="1" applyBorder="1" applyAlignment="1">
      <alignment horizontal="left" vertical="center" wrapText="1" indent="1" shrinkToFit="1"/>
    </xf>
    <xf numFmtId="49" fontId="5" fillId="0" borderId="29" xfId="1" applyNumberFormat="1" applyFont="1" applyFill="1" applyBorder="1" applyAlignment="1">
      <alignment horizontal="left" vertical="center" wrapText="1" indent="1"/>
    </xf>
    <xf numFmtId="0" fontId="46" fillId="2" borderId="21" xfId="0" applyFont="1" applyFill="1" applyBorder="1" applyAlignment="1">
      <alignment horizontal="center" wrapText="1"/>
    </xf>
    <xf numFmtId="180" fontId="6" fillId="0" borderId="0" xfId="1" applyNumberFormat="1" applyFont="1" applyFill="1" applyBorder="1" applyAlignment="1">
      <alignment horizontal="right" vertical="center"/>
    </xf>
    <xf numFmtId="180" fontId="19" fillId="0" borderId="0" xfId="1" applyNumberFormat="1" applyFont="1" applyFill="1" applyBorder="1" applyAlignment="1">
      <alignment horizontal="right" vertical="center"/>
    </xf>
    <xf numFmtId="180" fontId="19" fillId="0" borderId="29" xfId="1" applyNumberFormat="1" applyFont="1" applyFill="1" applyBorder="1" applyAlignment="1">
      <alignment horizontal="right" vertical="center"/>
    </xf>
    <xf numFmtId="180" fontId="9" fillId="0" borderId="0" xfId="1" applyNumberFormat="1" applyFont="1" applyFill="1" applyBorder="1" applyAlignment="1">
      <alignment horizontal="right" vertical="center"/>
    </xf>
    <xf numFmtId="0" fontId="41" fillId="0" borderId="25" xfId="0" applyFont="1" applyBorder="1" applyAlignment="1">
      <alignment horizontal="right" vertical="center" wrapText="1"/>
    </xf>
    <xf numFmtId="0" fontId="41" fillId="0" borderId="28" xfId="0" applyFont="1" applyBorder="1" applyAlignment="1">
      <alignment horizontal="right" vertical="center" wrapText="1"/>
    </xf>
    <xf numFmtId="0" fontId="19" fillId="0" borderId="0" xfId="1" applyNumberFormat="1" applyFont="1" applyFill="1" applyBorder="1" applyAlignment="1">
      <alignment horizontal="right" vertical="center"/>
    </xf>
    <xf numFmtId="0" fontId="19" fillId="0" borderId="29" xfId="1" applyNumberFormat="1" applyFont="1" applyFill="1" applyBorder="1" applyAlignment="1">
      <alignment horizontal="right" vertical="center"/>
    </xf>
    <xf numFmtId="41" fontId="19" fillId="0" borderId="29" xfId="1" applyFont="1" applyFill="1" applyBorder="1" applyAlignment="1">
      <alignment horizontal="right" vertical="center"/>
    </xf>
    <xf numFmtId="0" fontId="19" fillId="2" borderId="32" xfId="0" applyFont="1" applyFill="1" applyBorder="1" applyAlignment="1">
      <alignment horizontal="center" vertical="center" wrapText="1"/>
    </xf>
    <xf numFmtId="0" fontId="44" fillId="2" borderId="28" xfId="0" applyFont="1" applyFill="1" applyBorder="1" applyAlignment="1">
      <alignment horizontal="center" vertical="center" wrapText="1"/>
    </xf>
    <xf numFmtId="0" fontId="44" fillId="2" borderId="40" xfId="0" applyFont="1" applyFill="1" applyBorder="1" applyAlignment="1">
      <alignment horizontal="center" vertical="center" wrapText="1"/>
    </xf>
    <xf numFmtId="0" fontId="44" fillId="2" borderId="41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9" fillId="0" borderId="8" xfId="0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center"/>
    </xf>
    <xf numFmtId="0" fontId="0" fillId="0" borderId="0" xfId="0" applyFont="1" applyFill="1" applyAlignment="1"/>
    <xf numFmtId="41" fontId="6" fillId="0" borderId="0" xfId="0" applyNumberFormat="1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6" fillId="2" borderId="11" xfId="4" applyFont="1" applyFill="1" applyBorder="1" applyAlignment="1">
      <alignment horizontal="center" vertical="center" wrapText="1"/>
    </xf>
    <xf numFmtId="0" fontId="6" fillId="2" borderId="0" xfId="4" applyFont="1" applyFill="1" applyBorder="1" applyAlignment="1">
      <alignment horizontal="center" vertical="center" wrapText="1"/>
    </xf>
    <xf numFmtId="0" fontId="6" fillId="2" borderId="8" xfId="4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/>
    </xf>
    <xf numFmtId="41" fontId="6" fillId="0" borderId="0" xfId="1" applyFont="1" applyFill="1" applyBorder="1" applyAlignment="1">
      <alignment horizontal="center" vertical="center"/>
    </xf>
    <xf numFmtId="41" fontId="6" fillId="0" borderId="0" xfId="1" applyFont="1" applyFill="1" applyBorder="1" applyAlignment="1">
      <alignment horizontal="right" vertical="center" wrapText="1"/>
    </xf>
    <xf numFmtId="41" fontId="6" fillId="0" borderId="0" xfId="1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9" fillId="2" borderId="27" xfId="0" applyFont="1" applyFill="1" applyBorder="1" applyAlignment="1">
      <alignment horizontal="center" shrinkToFit="1"/>
    </xf>
    <xf numFmtId="0" fontId="19" fillId="2" borderId="26" xfId="0" applyFont="1" applyFill="1" applyBorder="1" applyAlignment="1">
      <alignment horizontal="center" shrinkToFit="1"/>
    </xf>
    <xf numFmtId="0" fontId="41" fillId="2" borderId="27" xfId="0" applyFont="1" applyFill="1" applyBorder="1" applyAlignment="1">
      <alignment horizontal="center" shrinkToFit="1"/>
    </xf>
    <xf numFmtId="0" fontId="58" fillId="2" borderId="43" xfId="2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center" vertical="center" wrapText="1"/>
    </xf>
    <xf numFmtId="0" fontId="5" fillId="2" borderId="43" xfId="4" applyFont="1" applyFill="1" applyBorder="1" applyAlignment="1">
      <alignment horizontal="center" vertical="center" wrapText="1"/>
    </xf>
    <xf numFmtId="0" fontId="5" fillId="2" borderId="44" xfId="4" applyFont="1" applyFill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2" quotePrefix="1" applyFont="1" applyFill="1" applyBorder="1" applyAlignment="1">
      <alignment horizontal="center" vertical="center"/>
    </xf>
    <xf numFmtId="0" fontId="58" fillId="2" borderId="43" xfId="0" applyFont="1" applyFill="1" applyBorder="1" applyAlignment="1">
      <alignment horizontal="center" vertical="center" wrapText="1"/>
    </xf>
    <xf numFmtId="0" fontId="58" fillId="2" borderId="45" xfId="0" applyFont="1" applyFill="1" applyBorder="1" applyAlignment="1">
      <alignment horizontal="center" vertical="center" wrapText="1"/>
    </xf>
    <xf numFmtId="0" fontId="58" fillId="2" borderId="44" xfId="2" applyFont="1" applyFill="1" applyBorder="1" applyAlignment="1">
      <alignment horizontal="center" vertical="center" wrapText="1"/>
    </xf>
    <xf numFmtId="0" fontId="58" fillId="2" borderId="45" xfId="4" applyFont="1" applyFill="1" applyBorder="1" applyAlignment="1">
      <alignment horizontal="center" vertical="center" wrapText="1"/>
    </xf>
    <xf numFmtId="0" fontId="58" fillId="2" borderId="44" xfId="4" applyFont="1" applyFill="1" applyBorder="1" applyAlignment="1">
      <alignment horizontal="center" vertical="center" wrapText="1"/>
    </xf>
    <xf numFmtId="177" fontId="6" fillId="0" borderId="0" xfId="0" applyNumberFormat="1" applyFont="1" applyFill="1" applyBorder="1">
      <alignment vertical="center"/>
    </xf>
    <xf numFmtId="41" fontId="6" fillId="0" borderId="0" xfId="0" applyNumberFormat="1" applyFont="1" applyFill="1" applyBorder="1">
      <alignment vertical="center"/>
    </xf>
    <xf numFmtId="176" fontId="6" fillId="0" borderId="0" xfId="0" applyNumberFormat="1" applyFont="1" applyFill="1">
      <alignment vertical="center"/>
    </xf>
    <xf numFmtId="0" fontId="6" fillId="2" borderId="2" xfId="2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Continuous" vertical="center"/>
    </xf>
    <xf numFmtId="0" fontId="6" fillId="2" borderId="7" xfId="0" applyFont="1" applyFill="1" applyBorder="1" applyAlignment="1">
      <alignment horizontal="center" vertical="center" shrinkToFi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Continuous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3" fontId="5" fillId="2" borderId="18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shrinkToFit="1"/>
    </xf>
    <xf numFmtId="0" fontId="5" fillId="2" borderId="16" xfId="0" applyFont="1" applyFill="1" applyBorder="1" applyAlignment="1">
      <alignment horizontal="center" vertical="center" wrapText="1"/>
    </xf>
    <xf numFmtId="3" fontId="5" fillId="2" borderId="42" xfId="0" applyNumberFormat="1" applyFont="1" applyFill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top"/>
    </xf>
    <xf numFmtId="0" fontId="5" fillId="2" borderId="16" xfId="2" applyFont="1" applyFill="1" applyBorder="1" applyAlignment="1">
      <alignment horizontal="center" vertical="top"/>
    </xf>
    <xf numFmtId="176" fontId="5" fillId="2" borderId="8" xfId="3" applyFont="1" applyFill="1" applyBorder="1" applyAlignment="1">
      <alignment horizontal="center" vertical="center"/>
    </xf>
    <xf numFmtId="176" fontId="6" fillId="2" borderId="8" xfId="3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Continuous" vertical="center"/>
    </xf>
    <xf numFmtId="0" fontId="5" fillId="2" borderId="0" xfId="0" applyFont="1" applyFill="1" applyBorder="1" applyAlignment="1">
      <alignment horizontal="centerContinuous" vertical="center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8" xfId="0" applyFont="1" applyFill="1" applyBorder="1" applyAlignment="1">
      <alignment horizontal="centerContinuous" vertical="center"/>
    </xf>
    <xf numFmtId="0" fontId="5" fillId="2" borderId="11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/>
    </xf>
    <xf numFmtId="0" fontId="8" fillId="0" borderId="0" xfId="0" applyFont="1" applyFill="1" applyAlignment="1">
      <alignment vertical="top"/>
    </xf>
    <xf numFmtId="0" fontId="68" fillId="0" borderId="0" xfId="0" applyFont="1" applyFill="1">
      <alignment vertical="center"/>
    </xf>
    <xf numFmtId="0" fontId="11" fillId="2" borderId="20" xfId="0" applyFont="1" applyFill="1" applyBorder="1" applyAlignment="1">
      <alignment horizontal="center" vertical="center" wrapText="1"/>
    </xf>
    <xf numFmtId="0" fontId="11" fillId="2" borderId="4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5" fillId="0" borderId="0" xfId="2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right" vertical="center"/>
    </xf>
    <xf numFmtId="0" fontId="5" fillId="0" borderId="0" xfId="2" applyFont="1" applyFill="1" applyBorder="1" applyAlignment="1">
      <alignment horizontal="right" vertical="center"/>
    </xf>
    <xf numFmtId="0" fontId="33" fillId="0" borderId="0" xfId="2" applyFont="1" applyFill="1" applyBorder="1" applyAlignment="1">
      <alignment horizontal="left" vertical="center"/>
    </xf>
    <xf numFmtId="0" fontId="6" fillId="2" borderId="3" xfId="2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center" vertical="center"/>
    </xf>
    <xf numFmtId="0" fontId="6" fillId="2" borderId="5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/>
    </xf>
    <xf numFmtId="0" fontId="6" fillId="2" borderId="6" xfId="2" applyFont="1" applyFill="1" applyBorder="1" applyAlignment="1">
      <alignment horizontal="center" vertical="center"/>
    </xf>
    <xf numFmtId="0" fontId="6" fillId="2" borderId="7" xfId="2" applyFont="1" applyFill="1" applyBorder="1" applyAlignment="1">
      <alignment horizontal="center" vertical="center"/>
    </xf>
    <xf numFmtId="0" fontId="33" fillId="0" borderId="17" xfId="2" applyFont="1" applyFill="1" applyBorder="1" applyAlignment="1">
      <alignment horizontal="left" vertical="center" wrapText="1"/>
    </xf>
    <xf numFmtId="0" fontId="6" fillId="2" borderId="8" xfId="2" applyFont="1" applyFill="1" applyBorder="1" applyAlignment="1">
      <alignment horizontal="center" vertical="center"/>
    </xf>
    <xf numFmtId="0" fontId="6" fillId="2" borderId="15" xfId="2" applyFont="1" applyFill="1" applyBorder="1" applyAlignment="1">
      <alignment horizontal="center" vertical="center"/>
    </xf>
    <xf numFmtId="0" fontId="6" fillId="2" borderId="8" xfId="2" applyFont="1" applyFill="1" applyBorder="1" applyAlignment="1">
      <alignment horizontal="center" vertical="top"/>
    </xf>
    <xf numFmtId="0" fontId="6" fillId="2" borderId="15" xfId="2" applyFont="1" applyFill="1" applyBorder="1" applyAlignment="1">
      <alignment horizontal="center" vertical="top"/>
    </xf>
    <xf numFmtId="0" fontId="33" fillId="0" borderId="0" xfId="0" applyFont="1" applyFill="1" applyBorder="1" applyAlignment="1">
      <alignment horizontal="left" vertical="center"/>
    </xf>
    <xf numFmtId="0" fontId="63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 wrapText="1"/>
    </xf>
    <xf numFmtId="0" fontId="11" fillId="2" borderId="42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176" fontId="6" fillId="2" borderId="8" xfId="3" applyFont="1" applyFill="1" applyBorder="1" applyAlignment="1">
      <alignment horizontal="center" vertical="center"/>
    </xf>
    <xf numFmtId="176" fontId="6" fillId="2" borderId="15" xfId="3" applyFont="1" applyFill="1" applyBorder="1" applyAlignment="1">
      <alignment horizontal="center" vertical="center"/>
    </xf>
    <xf numFmtId="176" fontId="5" fillId="2" borderId="2" xfId="3" applyFont="1" applyFill="1" applyBorder="1" applyAlignment="1">
      <alignment horizontal="center" vertical="center"/>
    </xf>
    <xf numFmtId="176" fontId="5" fillId="2" borderId="8" xfId="3" applyFont="1" applyFill="1" applyBorder="1" applyAlignment="1">
      <alignment horizontal="center" vertical="center"/>
    </xf>
    <xf numFmtId="176" fontId="6" fillId="2" borderId="2" xfId="3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41" fontId="6" fillId="0" borderId="0" xfId="1" applyFont="1" applyFill="1" applyBorder="1" applyAlignment="1">
      <alignment horizontal="center" vertical="center"/>
    </xf>
    <xf numFmtId="41" fontId="6" fillId="0" borderId="0" xfId="1" applyFont="1" applyFill="1" applyBorder="1" applyAlignment="1">
      <alignment horizontal="right"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66" fillId="0" borderId="0" xfId="0" applyFont="1" applyFill="1" applyAlignment="1">
      <alignment horizontal="center" vertical="center"/>
    </xf>
    <xf numFmtId="0" fontId="66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top"/>
    </xf>
    <xf numFmtId="0" fontId="58" fillId="2" borderId="7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58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8" fillId="2" borderId="11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 vertical="top"/>
    </xf>
    <xf numFmtId="0" fontId="30" fillId="2" borderId="11" xfId="0" applyFont="1" applyFill="1" applyBorder="1" applyAlignment="1">
      <alignment horizontal="center" vertical="top" wrapText="1"/>
    </xf>
    <xf numFmtId="0" fontId="38" fillId="2" borderId="11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right" vertical="center"/>
    </xf>
    <xf numFmtId="0" fontId="5" fillId="0" borderId="17" xfId="0" applyFont="1" applyFill="1" applyBorder="1" applyAlignment="1">
      <alignment horizontal="left" vertical="center"/>
    </xf>
    <xf numFmtId="0" fontId="67" fillId="2" borderId="11" xfId="0" applyFont="1" applyFill="1" applyBorder="1" applyAlignment="1">
      <alignment horizontal="center" vertical="top"/>
    </xf>
    <xf numFmtId="0" fontId="5" fillId="2" borderId="8" xfId="0" applyFont="1" applyFill="1" applyBorder="1" applyAlignment="1">
      <alignment horizontal="center" vertical="top"/>
    </xf>
    <xf numFmtId="41" fontId="6" fillId="0" borderId="27" xfId="1" applyNumberFormat="1" applyFont="1" applyFill="1" applyBorder="1" applyAlignment="1">
      <alignment horizontal="center" vertical="center" wrapText="1"/>
    </xf>
    <xf numFmtId="41" fontId="6" fillId="0" borderId="0" xfId="1" applyNumberFormat="1" applyFont="1" applyFill="1" applyBorder="1" applyAlignment="1">
      <alignment horizontal="center" vertical="center" wrapText="1"/>
    </xf>
    <xf numFmtId="178" fontId="6" fillId="0" borderId="0" xfId="1" applyNumberFormat="1" applyFont="1" applyFill="1" applyBorder="1" applyAlignment="1">
      <alignment horizontal="center" vertical="center" wrapText="1"/>
    </xf>
    <xf numFmtId="178" fontId="19" fillId="0" borderId="0" xfId="1" applyNumberFormat="1" applyFont="1" applyFill="1" applyBorder="1" applyAlignment="1">
      <alignment horizontal="center" vertical="center" wrapText="1"/>
    </xf>
    <xf numFmtId="178" fontId="19" fillId="0" borderId="29" xfId="1" applyNumberFormat="1" applyFont="1" applyFill="1" applyBorder="1" applyAlignment="1">
      <alignment horizontal="center" vertical="center" wrapText="1"/>
    </xf>
    <xf numFmtId="41" fontId="6" fillId="0" borderId="0" xfId="1" applyNumberFormat="1" applyFont="1" applyBorder="1" applyAlignment="1">
      <alignment horizontal="center" vertical="center" wrapText="1"/>
    </xf>
    <xf numFmtId="41" fontId="6" fillId="0" borderId="27" xfId="1" applyNumberFormat="1" applyFont="1" applyBorder="1" applyAlignment="1">
      <alignment horizontal="center" vertical="center" wrapText="1"/>
    </xf>
    <xf numFmtId="178" fontId="6" fillId="0" borderId="0" xfId="1" applyNumberFormat="1" applyFont="1" applyBorder="1" applyAlignment="1">
      <alignment horizontal="center" vertical="center" wrapText="1"/>
    </xf>
    <xf numFmtId="0" fontId="44" fillId="2" borderId="41" xfId="0" applyFont="1" applyFill="1" applyBorder="1" applyAlignment="1">
      <alignment horizontal="center" vertical="center"/>
    </xf>
    <xf numFmtId="0" fontId="44" fillId="2" borderId="28" xfId="0" applyFont="1" applyFill="1" applyBorder="1" applyAlignment="1">
      <alignment horizontal="center" vertical="center"/>
    </xf>
    <xf numFmtId="0" fontId="46" fillId="2" borderId="23" xfId="0" applyFont="1" applyFill="1" applyBorder="1" applyAlignment="1">
      <alignment horizontal="center" vertical="center" wrapText="1" shrinkToFit="1"/>
    </xf>
    <xf numFmtId="0" fontId="19" fillId="2" borderId="21" xfId="0" applyFont="1" applyFill="1" applyBorder="1" applyAlignment="1">
      <alignment horizontal="center" vertical="center" wrapText="1" shrinkToFit="1"/>
    </xf>
    <xf numFmtId="0" fontId="19" fillId="2" borderId="27" xfId="0" applyFont="1" applyFill="1" applyBorder="1" applyAlignment="1">
      <alignment horizontal="center" vertical="center" wrapText="1" shrinkToFit="1"/>
    </xf>
    <xf numFmtId="0" fontId="19" fillId="2" borderId="25" xfId="0" applyFont="1" applyFill="1" applyBorder="1" applyAlignment="1">
      <alignment horizontal="center" vertical="center" wrapText="1" shrinkToFit="1"/>
    </xf>
    <xf numFmtId="0" fontId="44" fillId="2" borderId="27" xfId="0" applyFont="1" applyFill="1" applyBorder="1" applyAlignment="1">
      <alignment horizontal="center" vertical="center"/>
    </xf>
    <xf numFmtId="0" fontId="44" fillId="2" borderId="25" xfId="0" applyFont="1" applyFill="1" applyBorder="1" applyAlignment="1">
      <alignment horizontal="center" vertical="center"/>
    </xf>
    <xf numFmtId="0" fontId="19" fillId="2" borderId="21" xfId="0" applyFont="1" applyFill="1" applyBorder="1" applyAlignment="1">
      <alignment horizontal="center" vertical="center" shrinkToFit="1"/>
    </xf>
    <xf numFmtId="0" fontId="19" fillId="2" borderId="27" xfId="0" applyFont="1" applyFill="1" applyBorder="1" applyAlignment="1">
      <alignment horizontal="center" vertical="center" shrinkToFit="1"/>
    </xf>
    <xf numFmtId="0" fontId="19" fillId="2" borderId="25" xfId="0" applyFont="1" applyFill="1" applyBorder="1" applyAlignment="1">
      <alignment horizontal="center" vertical="center" shrinkToFit="1"/>
    </xf>
    <xf numFmtId="0" fontId="43" fillId="2" borderId="22" xfId="0" applyFont="1" applyFill="1" applyBorder="1" applyAlignment="1">
      <alignment horizontal="center" vertical="center" wrapText="1" shrinkToFit="1"/>
    </xf>
    <xf numFmtId="0" fontId="18" fillId="2" borderId="26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top"/>
    </xf>
    <xf numFmtId="0" fontId="43" fillId="2" borderId="38" xfId="0" applyFont="1" applyFill="1" applyBorder="1" applyAlignment="1">
      <alignment horizontal="center" vertical="center" shrinkToFit="1"/>
    </xf>
    <xf numFmtId="0" fontId="18" fillId="2" borderId="37" xfId="0" applyFont="1" applyFill="1" applyBorder="1" applyAlignment="1">
      <alignment horizontal="center" vertical="center" shrinkToFit="1"/>
    </xf>
    <xf numFmtId="0" fontId="18" fillId="2" borderId="36" xfId="0" applyFont="1" applyFill="1" applyBorder="1" applyAlignment="1">
      <alignment horizontal="center" vertical="center" shrinkToFit="1"/>
    </xf>
    <xf numFmtId="0" fontId="19" fillId="2" borderId="22" xfId="0" applyFont="1" applyFill="1" applyBorder="1" applyAlignment="1">
      <alignment horizontal="center" vertical="center" shrinkToFit="1"/>
    </xf>
    <xf numFmtId="0" fontId="19" fillId="2" borderId="26" xfId="0" applyFont="1" applyFill="1" applyBorder="1" applyAlignment="1">
      <alignment horizontal="center" vertical="center" shrinkToFit="1"/>
    </xf>
    <xf numFmtId="0" fontId="46" fillId="2" borderId="39" xfId="0" applyFont="1" applyFill="1" applyBorder="1" applyAlignment="1">
      <alignment horizontal="center" vertical="center" wrapText="1" shrinkToFit="1"/>
    </xf>
    <xf numFmtId="0" fontId="19" fillId="2" borderId="26" xfId="0" applyFont="1" applyFill="1" applyBorder="1" applyAlignment="1">
      <alignment horizontal="center" vertical="center" wrapText="1" shrinkToFit="1"/>
    </xf>
    <xf numFmtId="0" fontId="33" fillId="0" borderId="0" xfId="0" applyFont="1" applyFill="1" applyBorder="1" applyAlignment="1">
      <alignment horizontal="left" vertical="center" wrapText="1"/>
    </xf>
    <xf numFmtId="0" fontId="41" fillId="2" borderId="25" xfId="0" applyFont="1" applyFill="1" applyBorder="1" applyAlignment="1">
      <alignment horizontal="center" vertical="center" wrapText="1" shrinkToFit="1"/>
    </xf>
    <xf numFmtId="0" fontId="19" fillId="2" borderId="28" xfId="0" applyFont="1" applyFill="1" applyBorder="1" applyAlignment="1">
      <alignment horizontal="center" vertical="center" shrinkToFit="1"/>
    </xf>
    <xf numFmtId="41" fontId="9" fillId="0" borderId="27" xfId="1" applyNumberFormat="1" applyFont="1" applyBorder="1" applyAlignment="1">
      <alignment horizontal="center" vertical="center" wrapText="1"/>
    </xf>
    <xf numFmtId="41" fontId="9" fillId="0" borderId="0" xfId="1" applyNumberFormat="1" applyFont="1" applyBorder="1" applyAlignment="1">
      <alignment horizontal="center" vertical="center" wrapText="1"/>
    </xf>
    <xf numFmtId="178" fontId="9" fillId="0" borderId="0" xfId="1" applyNumberFormat="1" applyFont="1" applyFill="1" applyBorder="1" applyAlignment="1">
      <alignment horizontal="center" vertical="center" wrapText="1"/>
    </xf>
    <xf numFmtId="41" fontId="6" fillId="0" borderId="27" xfId="1" applyFont="1" applyFill="1" applyBorder="1" applyAlignment="1">
      <alignment horizontal="center" vertical="center" wrapText="1"/>
    </xf>
    <xf numFmtId="41" fontId="6" fillId="0" borderId="0" xfId="1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left" wrapText="1"/>
    </xf>
    <xf numFmtId="0" fontId="33" fillId="0" borderId="0" xfId="0" applyFont="1" applyFill="1" applyBorder="1" applyAlignment="1">
      <alignment horizontal="left"/>
    </xf>
    <xf numFmtId="0" fontId="46" fillId="2" borderId="22" xfId="0" applyFont="1" applyFill="1" applyBorder="1" applyAlignment="1">
      <alignment horizontal="center" vertical="center" wrapText="1" shrinkToFit="1"/>
    </xf>
    <xf numFmtId="0" fontId="19" fillId="2" borderId="22" xfId="0" applyFont="1" applyFill="1" applyBorder="1" applyAlignment="1">
      <alignment horizontal="center" vertical="center" wrapText="1"/>
    </xf>
    <xf numFmtId="0" fontId="19" fillId="2" borderId="40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left" wrapText="1"/>
    </xf>
    <xf numFmtId="0" fontId="5" fillId="0" borderId="24" xfId="0" applyFont="1" applyFill="1" applyBorder="1" applyAlignment="1">
      <alignment horizontal="left"/>
    </xf>
    <xf numFmtId="0" fontId="5" fillId="0" borderId="17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48" fillId="2" borderId="7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48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48" fillId="2" borderId="30" xfId="0" applyFont="1" applyFill="1" applyBorder="1" applyAlignment="1">
      <alignment horizontal="center" vertical="center" wrapText="1"/>
    </xf>
    <xf numFmtId="0" fontId="6" fillId="2" borderId="47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48" fillId="2" borderId="30" xfId="4" applyFont="1" applyFill="1" applyBorder="1" applyAlignment="1">
      <alignment horizontal="center" vertical="center" wrapText="1"/>
    </xf>
    <xf numFmtId="0" fontId="6" fillId="2" borderId="47" xfId="4" applyFont="1" applyFill="1" applyBorder="1" applyAlignment="1">
      <alignment horizontal="center" vertical="center" wrapText="1"/>
    </xf>
    <xf numFmtId="0" fontId="6" fillId="2" borderId="33" xfId="4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0" fontId="48" fillId="2" borderId="20" xfId="0" applyFont="1" applyFill="1" applyBorder="1" applyAlignment="1">
      <alignment horizontal="center" vertical="center" wrapText="1"/>
    </xf>
    <xf numFmtId="0" fontId="53" fillId="0" borderId="17" xfId="0" applyFont="1" applyFill="1" applyBorder="1" applyAlignment="1">
      <alignment horizontal="left" wrapText="1"/>
    </xf>
    <xf numFmtId="0" fontId="12" fillId="0" borderId="17" xfId="0" applyFont="1" applyFill="1" applyBorder="1" applyAlignment="1">
      <alignment horizontal="left" wrapText="1"/>
    </xf>
    <xf numFmtId="0" fontId="52" fillId="0" borderId="0" xfId="0" applyFont="1" applyFill="1" applyBorder="1" applyAlignment="1">
      <alignment horizontal="center" vertical="top"/>
    </xf>
    <xf numFmtId="0" fontId="31" fillId="0" borderId="0" xfId="0" applyFont="1" applyFill="1" applyBorder="1" applyAlignment="1">
      <alignment horizontal="center" vertical="top"/>
    </xf>
    <xf numFmtId="0" fontId="36" fillId="2" borderId="1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5" fillId="2" borderId="7" xfId="4" applyFont="1" applyFill="1" applyBorder="1" applyAlignment="1">
      <alignment horizontal="center" vertical="center" wrapText="1"/>
    </xf>
    <xf numFmtId="0" fontId="6" fillId="2" borderId="17" xfId="4" applyFont="1" applyFill="1" applyBorder="1" applyAlignment="1">
      <alignment horizontal="center" vertical="center" wrapText="1"/>
    </xf>
    <xf numFmtId="0" fontId="6" fillId="2" borderId="2" xfId="4" applyFont="1" applyFill="1" applyBorder="1" applyAlignment="1">
      <alignment horizontal="center" vertical="center" wrapText="1"/>
    </xf>
    <xf numFmtId="0" fontId="48" fillId="2" borderId="7" xfId="4" applyFont="1" applyFill="1" applyBorder="1" applyAlignment="1">
      <alignment horizontal="center" vertical="center" wrapText="1"/>
    </xf>
    <xf numFmtId="0" fontId="48" fillId="2" borderId="2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36" fillId="2" borderId="5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41" fontId="23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</cellXfs>
  <cellStyles count="5">
    <cellStyle name="쉼표 [0]" xfId="1" builtinId="6"/>
    <cellStyle name="콤마 [0]_해안선및도서" xfId="3"/>
    <cellStyle name="표준" xfId="0" builtinId="0"/>
    <cellStyle name="표준 10" xfId="4"/>
    <cellStyle name="표준 48" xfId="2"/>
  </cellStyles>
  <dxfs count="0"/>
  <tableStyles count="0" defaultTableStyle="TableStyleMedium2" defaultPivotStyle="PivotStyleLight16"/>
  <colors>
    <mruColors>
      <color rgb="FFE6E6E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40"/>
  <sheetViews>
    <sheetView tabSelected="1" view="pageBreakPreview" zoomScaleSheetLayoutView="100" workbookViewId="0">
      <selection activeCell="H14" sqref="H14"/>
    </sheetView>
  </sheetViews>
  <sheetFormatPr defaultRowHeight="16.5"/>
  <cols>
    <col min="1" max="3" width="8.33203125" style="47" customWidth="1"/>
    <col min="4" max="4" width="11.33203125" style="47" bestFit="1" customWidth="1"/>
    <col min="5" max="5" width="9.77734375" style="47" customWidth="1"/>
    <col min="6" max="7" width="8.77734375" style="47" customWidth="1"/>
    <col min="8" max="8" width="16.77734375" style="47" customWidth="1"/>
    <col min="9" max="9" width="9" style="47" customWidth="1"/>
    <col min="10" max="10" width="9.33203125" style="47" customWidth="1"/>
    <col min="11" max="11" width="8.109375" style="47" bestFit="1" customWidth="1"/>
    <col min="12" max="12" width="11.109375" style="47" bestFit="1" customWidth="1"/>
    <col min="13" max="13" width="7.77734375" style="47" customWidth="1"/>
    <col min="14" max="15" width="9.77734375" style="47" bestFit="1" customWidth="1"/>
    <col min="16" max="16" width="16.77734375" style="47" customWidth="1"/>
    <col min="17" max="17" width="8.88671875" style="47" customWidth="1"/>
    <col min="18" max="18" width="8.21875" style="47" bestFit="1" customWidth="1"/>
    <col min="19" max="19" width="8.109375" style="47" bestFit="1" customWidth="1"/>
    <col min="20" max="20" width="11.109375" style="47" bestFit="1" customWidth="1"/>
    <col min="21" max="21" width="8.77734375" style="47" customWidth="1"/>
    <col min="22" max="22" width="10.77734375" style="47" customWidth="1"/>
    <col min="23" max="23" width="9.88671875" style="47" bestFit="1" customWidth="1"/>
    <col min="24" max="24" width="15.77734375" style="47" customWidth="1"/>
    <col min="25" max="16384" width="8.88671875" style="1"/>
  </cols>
  <sheetData>
    <row r="1" spans="1:24" ht="12.95" customHeight="1"/>
    <row r="2" spans="1:24" s="2" customFormat="1" ht="54.95" customHeight="1">
      <c r="A2" s="246" t="s">
        <v>231</v>
      </c>
      <c r="B2" s="247"/>
      <c r="C2" s="247"/>
      <c r="D2" s="247"/>
      <c r="E2" s="247"/>
      <c r="F2" s="247"/>
      <c r="G2" s="247"/>
      <c r="H2" s="247"/>
      <c r="I2" s="246" t="s">
        <v>232</v>
      </c>
      <c r="J2" s="247"/>
      <c r="K2" s="247"/>
      <c r="L2" s="247"/>
      <c r="M2" s="247"/>
      <c r="N2" s="247"/>
      <c r="O2" s="247"/>
      <c r="P2" s="247"/>
      <c r="Q2" s="246" t="s">
        <v>232</v>
      </c>
      <c r="R2" s="247"/>
      <c r="S2" s="247"/>
      <c r="T2" s="247"/>
      <c r="U2" s="247"/>
      <c r="V2" s="247"/>
      <c r="W2" s="247"/>
      <c r="X2" s="247"/>
    </row>
    <row r="3" spans="1:24" s="4" customFormat="1" ht="18" customHeight="1" thickBot="1">
      <c r="A3" s="248" t="s">
        <v>233</v>
      </c>
      <c r="B3" s="248"/>
      <c r="C3" s="248"/>
      <c r="D3" s="248"/>
      <c r="E3" s="248"/>
      <c r="F3" s="249" t="s">
        <v>76</v>
      </c>
      <c r="G3" s="249"/>
      <c r="H3" s="249"/>
      <c r="I3" s="248" t="s">
        <v>234</v>
      </c>
      <c r="J3" s="248"/>
      <c r="K3" s="248"/>
      <c r="L3" s="3"/>
      <c r="M3" s="3"/>
      <c r="N3" s="249" t="s">
        <v>76</v>
      </c>
      <c r="O3" s="249"/>
      <c r="P3" s="249"/>
      <c r="Q3" s="251" t="s">
        <v>235</v>
      </c>
      <c r="R3" s="251"/>
      <c r="S3" s="251"/>
      <c r="T3" s="97"/>
      <c r="U3" s="3"/>
      <c r="V3" s="250" t="s">
        <v>37</v>
      </c>
      <c r="W3" s="250"/>
      <c r="X3" s="250"/>
    </row>
    <row r="4" spans="1:24" s="5" customFormat="1" ht="24.95" customHeight="1">
      <c r="A4" s="216" t="s">
        <v>236</v>
      </c>
      <c r="B4" s="252" t="s">
        <v>237</v>
      </c>
      <c r="C4" s="253"/>
      <c r="D4" s="253"/>
      <c r="E4" s="253"/>
      <c r="F4" s="253"/>
      <c r="G4" s="253"/>
      <c r="H4" s="254"/>
      <c r="I4" s="216" t="s">
        <v>236</v>
      </c>
      <c r="J4" s="253" t="s">
        <v>238</v>
      </c>
      <c r="K4" s="253"/>
      <c r="L4" s="253"/>
      <c r="M4" s="253"/>
      <c r="N4" s="253"/>
      <c r="O4" s="253"/>
      <c r="P4" s="254"/>
      <c r="Q4" s="216" t="s">
        <v>236</v>
      </c>
      <c r="R4" s="255" t="s">
        <v>239</v>
      </c>
      <c r="S4" s="256"/>
      <c r="T4" s="256"/>
      <c r="U4" s="256"/>
      <c r="V4" s="256"/>
      <c r="W4" s="256"/>
      <c r="X4" s="257"/>
    </row>
    <row r="5" spans="1:24" s="5" customFormat="1" ht="20.100000000000001" customHeight="1">
      <c r="A5" s="6"/>
      <c r="B5" s="7" t="s">
        <v>240</v>
      </c>
      <c r="C5" s="8" t="s">
        <v>241</v>
      </c>
      <c r="D5" s="8" t="s">
        <v>242</v>
      </c>
      <c r="E5" s="8" t="s">
        <v>243</v>
      </c>
      <c r="F5" s="8" t="s">
        <v>244</v>
      </c>
      <c r="G5" s="8" t="s">
        <v>245</v>
      </c>
      <c r="H5" s="8" t="s">
        <v>246</v>
      </c>
      <c r="I5" s="6"/>
      <c r="J5" s="7" t="s">
        <v>240</v>
      </c>
      <c r="K5" s="8" t="s">
        <v>241</v>
      </c>
      <c r="L5" s="8" t="s">
        <v>242</v>
      </c>
      <c r="M5" s="8" t="s">
        <v>243</v>
      </c>
      <c r="N5" s="8" t="s">
        <v>244</v>
      </c>
      <c r="O5" s="8" t="s">
        <v>245</v>
      </c>
      <c r="P5" s="8" t="s">
        <v>246</v>
      </c>
      <c r="Q5" s="6"/>
      <c r="R5" s="7" t="s">
        <v>240</v>
      </c>
      <c r="S5" s="8" t="s">
        <v>241</v>
      </c>
      <c r="T5" s="8" t="s">
        <v>242</v>
      </c>
      <c r="U5" s="8" t="s">
        <v>243</v>
      </c>
      <c r="V5" s="8" t="s">
        <v>244</v>
      </c>
      <c r="W5" s="8" t="s">
        <v>245</v>
      </c>
      <c r="X5" s="8" t="s">
        <v>246</v>
      </c>
    </row>
    <row r="6" spans="1:24" s="5" customFormat="1">
      <c r="A6" s="6"/>
      <c r="B6" s="9"/>
      <c r="C6" s="10"/>
      <c r="D6" s="10" t="s">
        <v>247</v>
      </c>
      <c r="E6" s="10"/>
      <c r="F6" s="10"/>
      <c r="G6" s="10"/>
      <c r="H6" s="10" t="s">
        <v>248</v>
      </c>
      <c r="I6" s="6"/>
      <c r="J6" s="9"/>
      <c r="K6" s="10"/>
      <c r="L6" s="10" t="s">
        <v>247</v>
      </c>
      <c r="M6" s="10"/>
      <c r="N6" s="10"/>
      <c r="O6" s="10"/>
      <c r="P6" s="10" t="s">
        <v>248</v>
      </c>
      <c r="Q6" s="6"/>
      <c r="R6" s="9"/>
      <c r="S6" s="10"/>
      <c r="T6" s="10" t="s">
        <v>247</v>
      </c>
      <c r="U6" s="10"/>
      <c r="V6" s="10"/>
      <c r="W6" s="10"/>
      <c r="X6" s="10" t="s">
        <v>248</v>
      </c>
    </row>
    <row r="7" spans="1:24" s="5" customFormat="1" ht="15" customHeight="1">
      <c r="A7" s="259" t="s">
        <v>249</v>
      </c>
      <c r="B7" s="9" t="s">
        <v>0</v>
      </c>
      <c r="C7" s="10" t="s">
        <v>1</v>
      </c>
      <c r="D7" s="10" t="s">
        <v>2</v>
      </c>
      <c r="E7" s="10" t="s">
        <v>3</v>
      </c>
      <c r="F7" s="10" t="s">
        <v>4</v>
      </c>
      <c r="G7" s="10" t="s">
        <v>5</v>
      </c>
      <c r="H7" s="10" t="s">
        <v>6</v>
      </c>
      <c r="I7" s="261" t="s">
        <v>249</v>
      </c>
      <c r="J7" s="9" t="s">
        <v>7</v>
      </c>
      <c r="K7" s="10" t="s">
        <v>1</v>
      </c>
      <c r="L7" s="10" t="s">
        <v>8</v>
      </c>
      <c r="M7" s="10" t="s">
        <v>9</v>
      </c>
      <c r="N7" s="10" t="s">
        <v>4</v>
      </c>
      <c r="O7" s="10" t="s">
        <v>10</v>
      </c>
      <c r="P7" s="10" t="s">
        <v>11</v>
      </c>
      <c r="Q7" s="259" t="s">
        <v>249</v>
      </c>
      <c r="R7" s="9" t="s">
        <v>12</v>
      </c>
      <c r="S7" s="10" t="s">
        <v>1</v>
      </c>
      <c r="T7" s="10" t="s">
        <v>13</v>
      </c>
      <c r="U7" s="10" t="s">
        <v>14</v>
      </c>
      <c r="V7" s="10" t="s">
        <v>15</v>
      </c>
      <c r="W7" s="10" t="s">
        <v>16</v>
      </c>
      <c r="X7" s="10" t="s">
        <v>6</v>
      </c>
    </row>
    <row r="8" spans="1:24" s="5" customFormat="1" ht="15" customHeight="1" thickBot="1">
      <c r="A8" s="260"/>
      <c r="B8" s="232" t="s">
        <v>17</v>
      </c>
      <c r="C8" s="233" t="s">
        <v>18</v>
      </c>
      <c r="D8" s="233" t="s">
        <v>19</v>
      </c>
      <c r="E8" s="233" t="s">
        <v>20</v>
      </c>
      <c r="F8" s="233" t="s">
        <v>21</v>
      </c>
      <c r="G8" s="233" t="s">
        <v>22</v>
      </c>
      <c r="H8" s="233" t="s">
        <v>23</v>
      </c>
      <c r="I8" s="262"/>
      <c r="J8" s="232" t="s">
        <v>17</v>
      </c>
      <c r="K8" s="233" t="s">
        <v>18</v>
      </c>
      <c r="L8" s="233" t="s">
        <v>19</v>
      </c>
      <c r="M8" s="233" t="s">
        <v>24</v>
      </c>
      <c r="N8" s="233" t="s">
        <v>25</v>
      </c>
      <c r="O8" s="233" t="s">
        <v>22</v>
      </c>
      <c r="P8" s="233" t="s">
        <v>26</v>
      </c>
      <c r="Q8" s="260"/>
      <c r="R8" s="232" t="s">
        <v>17</v>
      </c>
      <c r="S8" s="233" t="s">
        <v>18</v>
      </c>
      <c r="T8" s="233" t="s">
        <v>27</v>
      </c>
      <c r="U8" s="233" t="s">
        <v>28</v>
      </c>
      <c r="V8" s="233" t="s">
        <v>29</v>
      </c>
      <c r="W8" s="233" t="s">
        <v>30</v>
      </c>
      <c r="X8" s="233" t="s">
        <v>26</v>
      </c>
    </row>
    <row r="9" spans="1:24" s="5" customFormat="1" ht="21" hidden="1" customHeight="1">
      <c r="A9" s="11">
        <v>2016</v>
      </c>
      <c r="B9" s="72">
        <v>115</v>
      </c>
      <c r="C9" s="71">
        <v>3797</v>
      </c>
      <c r="D9" s="71">
        <v>132851</v>
      </c>
      <c r="E9" s="71">
        <v>1367900</v>
      </c>
      <c r="F9" s="71">
        <v>662653</v>
      </c>
      <c r="G9" s="71">
        <v>711296</v>
      </c>
      <c r="H9" s="71">
        <v>545800</v>
      </c>
      <c r="I9" s="11">
        <v>2016</v>
      </c>
      <c r="J9" s="72">
        <v>6</v>
      </c>
      <c r="K9" s="71">
        <v>229</v>
      </c>
      <c r="L9" s="71">
        <v>12428</v>
      </c>
      <c r="M9" s="71">
        <v>44962</v>
      </c>
      <c r="N9" s="71">
        <v>14531</v>
      </c>
      <c r="O9" s="71">
        <v>29208</v>
      </c>
      <c r="P9" s="71">
        <v>5858</v>
      </c>
      <c r="Q9" s="11">
        <v>2016</v>
      </c>
      <c r="R9" s="71">
        <v>109</v>
      </c>
      <c r="S9" s="71">
        <v>3568</v>
      </c>
      <c r="T9" s="71">
        <v>120423</v>
      </c>
      <c r="U9" s="71">
        <v>1322938</v>
      </c>
      <c r="V9" s="71">
        <v>648122</v>
      </c>
      <c r="W9" s="71">
        <v>682088</v>
      </c>
      <c r="X9" s="71">
        <v>539942</v>
      </c>
    </row>
    <row r="10" spans="1:24" s="5" customFormat="1" ht="21" hidden="1" customHeight="1">
      <c r="A10" s="11">
        <v>2017</v>
      </c>
      <c r="B10" s="85">
        <v>105</v>
      </c>
      <c r="C10" s="86">
        <v>3792</v>
      </c>
      <c r="D10" s="86">
        <v>140923</v>
      </c>
      <c r="E10" s="86">
        <v>1310245</v>
      </c>
      <c r="F10" s="86">
        <v>635447</v>
      </c>
      <c r="G10" s="86">
        <v>677684</v>
      </c>
      <c r="H10" s="86">
        <v>562364</v>
      </c>
      <c r="I10" s="11">
        <v>2017</v>
      </c>
      <c r="J10" s="72">
        <v>5</v>
      </c>
      <c r="K10" s="71">
        <v>225</v>
      </c>
      <c r="L10" s="71">
        <v>11704</v>
      </c>
      <c r="M10" s="71">
        <v>41885</v>
      </c>
      <c r="N10" s="71">
        <v>14196</v>
      </c>
      <c r="O10" s="71">
        <v>27707</v>
      </c>
      <c r="P10" s="71">
        <v>4243</v>
      </c>
      <c r="Q10" s="11">
        <v>2017</v>
      </c>
      <c r="R10" s="71">
        <v>100</v>
      </c>
      <c r="S10" s="71">
        <v>3567</v>
      </c>
      <c r="T10" s="71">
        <v>129219</v>
      </c>
      <c r="U10" s="71">
        <v>1268360</v>
      </c>
      <c r="V10" s="71">
        <v>621251</v>
      </c>
      <c r="W10" s="71">
        <v>649977</v>
      </c>
      <c r="X10" s="71">
        <v>558121</v>
      </c>
    </row>
    <row r="11" spans="1:24" s="5" customFormat="1" ht="21" customHeight="1">
      <c r="A11" s="11">
        <v>2018</v>
      </c>
      <c r="B11" s="85">
        <v>108</v>
      </c>
      <c r="C11" s="86">
        <v>3503</v>
      </c>
      <c r="D11" s="86">
        <v>131334</v>
      </c>
      <c r="E11" s="86">
        <v>1276181</v>
      </c>
      <c r="F11" s="86">
        <v>681009</v>
      </c>
      <c r="G11" s="86">
        <v>612320</v>
      </c>
      <c r="H11" s="86">
        <v>636367</v>
      </c>
      <c r="I11" s="11">
        <v>2018</v>
      </c>
      <c r="J11" s="72">
        <v>5</v>
      </c>
      <c r="K11" s="71">
        <v>224</v>
      </c>
      <c r="L11" s="71">
        <v>11692</v>
      </c>
      <c r="M11" s="71">
        <v>40350</v>
      </c>
      <c r="N11" s="71">
        <v>13772</v>
      </c>
      <c r="O11" s="71">
        <v>27632</v>
      </c>
      <c r="P11" s="71">
        <v>3174</v>
      </c>
      <c r="Q11" s="11">
        <v>2018</v>
      </c>
      <c r="R11" s="71">
        <v>103</v>
      </c>
      <c r="S11" s="71" t="s">
        <v>31</v>
      </c>
      <c r="T11" s="71" t="s">
        <v>32</v>
      </c>
      <c r="U11" s="71">
        <v>1235831</v>
      </c>
      <c r="V11" s="71" t="s">
        <v>33</v>
      </c>
      <c r="W11" s="71" t="s">
        <v>34</v>
      </c>
      <c r="X11" s="71" t="s">
        <v>35</v>
      </c>
    </row>
    <row r="12" spans="1:24" s="5" customFormat="1" ht="21" customHeight="1">
      <c r="A12" s="11">
        <v>2019</v>
      </c>
      <c r="B12" s="85">
        <v>112</v>
      </c>
      <c r="C12" s="86">
        <v>3544</v>
      </c>
      <c r="D12" s="86">
        <v>132350</v>
      </c>
      <c r="E12" s="86">
        <v>1298818</v>
      </c>
      <c r="F12" s="86">
        <v>664694</v>
      </c>
      <c r="G12" s="86">
        <v>642193</v>
      </c>
      <c r="H12" s="86">
        <v>640838</v>
      </c>
      <c r="I12" s="11">
        <v>2019</v>
      </c>
      <c r="J12" s="72">
        <v>4</v>
      </c>
      <c r="K12" s="71">
        <v>97</v>
      </c>
      <c r="L12" s="71">
        <v>4761</v>
      </c>
      <c r="M12" s="71">
        <v>16386</v>
      </c>
      <c r="N12" s="71">
        <v>2368</v>
      </c>
      <c r="O12" s="71">
        <v>14080</v>
      </c>
      <c r="P12" s="71">
        <v>4364</v>
      </c>
      <c r="Q12" s="11">
        <v>2019</v>
      </c>
      <c r="R12" s="71">
        <v>108</v>
      </c>
      <c r="S12" s="71">
        <v>3447</v>
      </c>
      <c r="T12" s="71">
        <v>127589</v>
      </c>
      <c r="U12" s="71">
        <v>1282432</v>
      </c>
      <c r="V12" s="71">
        <v>662326</v>
      </c>
      <c r="W12" s="71">
        <v>628113</v>
      </c>
      <c r="X12" s="71">
        <v>636474</v>
      </c>
    </row>
    <row r="13" spans="1:24" s="5" customFormat="1" ht="21" customHeight="1">
      <c r="A13" s="11">
        <v>2020</v>
      </c>
      <c r="B13" s="85">
        <v>121</v>
      </c>
      <c r="C13" s="86">
        <v>3697</v>
      </c>
      <c r="D13" s="86">
        <v>138985</v>
      </c>
      <c r="E13" s="86">
        <v>1426635</v>
      </c>
      <c r="F13" s="86">
        <v>698829</v>
      </c>
      <c r="G13" s="86">
        <v>741433</v>
      </c>
      <c r="H13" s="86">
        <v>689955</v>
      </c>
      <c r="I13" s="11">
        <v>2020</v>
      </c>
      <c r="J13" s="72">
        <v>4</v>
      </c>
      <c r="K13" s="71">
        <v>91</v>
      </c>
      <c r="L13" s="71">
        <v>4702</v>
      </c>
      <c r="M13" s="71">
        <v>15659</v>
      </c>
      <c r="N13" s="71">
        <v>1789</v>
      </c>
      <c r="O13" s="71">
        <v>14375</v>
      </c>
      <c r="P13" s="71">
        <v>4425</v>
      </c>
      <c r="Q13" s="11">
        <v>2020</v>
      </c>
      <c r="R13" s="71">
        <v>117</v>
      </c>
      <c r="S13" s="71">
        <v>3606</v>
      </c>
      <c r="T13" s="71">
        <v>134283</v>
      </c>
      <c r="U13" s="71">
        <v>1410976</v>
      </c>
      <c r="V13" s="71">
        <v>697040</v>
      </c>
      <c r="W13" s="71">
        <v>727058</v>
      </c>
      <c r="X13" s="71">
        <v>685530</v>
      </c>
    </row>
    <row r="14" spans="1:24" s="5" customFormat="1" ht="21" customHeight="1">
      <c r="A14" s="11">
        <v>2021</v>
      </c>
      <c r="B14" s="85">
        <v>119</v>
      </c>
      <c r="C14" s="86">
        <v>3674</v>
      </c>
      <c r="D14" s="86">
        <v>150517</v>
      </c>
      <c r="E14" s="86">
        <v>1351093</v>
      </c>
      <c r="F14" s="86">
        <v>713016</v>
      </c>
      <c r="G14" s="86">
        <v>648840</v>
      </c>
      <c r="H14" s="86">
        <v>804675</v>
      </c>
      <c r="I14" s="11">
        <v>2021</v>
      </c>
      <c r="J14" s="72">
        <v>5</v>
      </c>
      <c r="K14" s="71">
        <v>110</v>
      </c>
      <c r="L14" s="71">
        <v>6033</v>
      </c>
      <c r="M14" s="71">
        <v>18921</v>
      </c>
      <c r="N14" s="71">
        <v>2855</v>
      </c>
      <c r="O14" s="71">
        <v>15889</v>
      </c>
      <c r="P14" s="71">
        <v>5766</v>
      </c>
      <c r="Q14" s="11">
        <v>2021</v>
      </c>
      <c r="R14" s="71">
        <v>114</v>
      </c>
      <c r="S14" s="71">
        <v>3564</v>
      </c>
      <c r="T14" s="71">
        <v>144484</v>
      </c>
      <c r="U14" s="71">
        <v>1332172</v>
      </c>
      <c r="V14" s="71">
        <v>710161</v>
      </c>
      <c r="W14" s="71">
        <v>632951</v>
      </c>
      <c r="X14" s="71">
        <v>798909</v>
      </c>
    </row>
    <row r="15" spans="1:24" s="5" customFormat="1" ht="21" customHeight="1">
      <c r="A15" s="11">
        <v>2022</v>
      </c>
      <c r="B15" s="72">
        <v>126</v>
      </c>
      <c r="C15" s="71">
        <v>3781</v>
      </c>
      <c r="D15" s="71">
        <v>166577</v>
      </c>
      <c r="E15" s="71">
        <v>1713097</v>
      </c>
      <c r="F15" s="71">
        <v>864417</v>
      </c>
      <c r="G15" s="71">
        <v>846512</v>
      </c>
      <c r="H15" s="71">
        <v>842087</v>
      </c>
      <c r="I15" s="11">
        <v>2022</v>
      </c>
      <c r="J15" s="72">
        <v>6</v>
      </c>
      <c r="K15" s="71">
        <v>123</v>
      </c>
      <c r="L15" s="71">
        <v>6702</v>
      </c>
      <c r="M15" s="71">
        <v>20996</v>
      </c>
      <c r="N15" s="71">
        <v>2734</v>
      </c>
      <c r="O15" s="71">
        <v>17829</v>
      </c>
      <c r="P15" s="71">
        <v>4927</v>
      </c>
      <c r="Q15" s="11">
        <v>2022</v>
      </c>
      <c r="R15" s="71">
        <v>120</v>
      </c>
      <c r="S15" s="71">
        <v>3658</v>
      </c>
      <c r="T15" s="71">
        <v>159875</v>
      </c>
      <c r="U15" s="71">
        <v>1692101</v>
      </c>
      <c r="V15" s="71">
        <v>861683</v>
      </c>
      <c r="W15" s="71">
        <v>828683</v>
      </c>
      <c r="X15" s="71">
        <v>837160</v>
      </c>
    </row>
    <row r="16" spans="1:24" s="5" customFormat="1" ht="21" customHeight="1">
      <c r="A16" s="13">
        <v>2023</v>
      </c>
      <c r="B16" s="99">
        <v>126</v>
      </c>
      <c r="C16" s="100">
        <v>3846</v>
      </c>
      <c r="D16" s="100">
        <v>182638</v>
      </c>
      <c r="E16" s="100">
        <v>1817774</v>
      </c>
      <c r="F16" s="100">
        <v>921497</v>
      </c>
      <c r="G16" s="100">
        <v>918243</v>
      </c>
      <c r="H16" s="100">
        <v>894727</v>
      </c>
      <c r="I16" s="13">
        <v>2023</v>
      </c>
      <c r="J16" s="99">
        <v>6</v>
      </c>
      <c r="K16" s="100">
        <v>113</v>
      </c>
      <c r="L16" s="100">
        <v>7780</v>
      </c>
      <c r="M16" s="100">
        <v>24998</v>
      </c>
      <c r="N16" s="100">
        <v>4458</v>
      </c>
      <c r="O16" s="100">
        <v>20865</v>
      </c>
      <c r="P16" s="100">
        <v>4676</v>
      </c>
      <c r="Q16" s="13">
        <v>2023</v>
      </c>
      <c r="R16" s="100">
        <v>120</v>
      </c>
      <c r="S16" s="100">
        <v>3733</v>
      </c>
      <c r="T16" s="100">
        <v>174858</v>
      </c>
      <c r="U16" s="100">
        <v>1792776</v>
      </c>
      <c r="V16" s="100">
        <v>917039</v>
      </c>
      <c r="W16" s="100">
        <v>897378</v>
      </c>
      <c r="X16" s="100">
        <v>890051</v>
      </c>
    </row>
    <row r="17" spans="1:24" s="5" customFormat="1" ht="18.95" customHeight="1">
      <c r="A17" s="108" t="s">
        <v>250</v>
      </c>
      <c r="B17" s="123">
        <v>42</v>
      </c>
      <c r="C17" s="124">
        <v>888</v>
      </c>
      <c r="D17" s="124">
        <v>29750</v>
      </c>
      <c r="E17" s="124">
        <v>240491</v>
      </c>
      <c r="F17" s="124">
        <v>158137</v>
      </c>
      <c r="G17" s="124">
        <v>80684</v>
      </c>
      <c r="H17" s="124">
        <v>67972</v>
      </c>
      <c r="I17" s="108" t="s">
        <v>250</v>
      </c>
      <c r="J17" s="123">
        <v>0</v>
      </c>
      <c r="K17" s="124">
        <v>0</v>
      </c>
      <c r="L17" s="124">
        <v>0</v>
      </c>
      <c r="M17" s="124">
        <v>0</v>
      </c>
      <c r="N17" s="124">
        <v>0</v>
      </c>
      <c r="O17" s="124">
        <v>0</v>
      </c>
      <c r="P17" s="124">
        <v>0</v>
      </c>
      <c r="Q17" s="108" t="s">
        <v>250</v>
      </c>
      <c r="R17" s="124">
        <v>42</v>
      </c>
      <c r="S17" s="124">
        <v>888</v>
      </c>
      <c r="T17" s="124">
        <v>29750</v>
      </c>
      <c r="U17" s="124">
        <v>240491</v>
      </c>
      <c r="V17" s="124">
        <v>158137</v>
      </c>
      <c r="W17" s="124">
        <v>80684</v>
      </c>
      <c r="X17" s="124">
        <v>67972</v>
      </c>
    </row>
    <row r="18" spans="1:24" s="5" customFormat="1" ht="18.95" customHeight="1">
      <c r="A18" s="108" t="s">
        <v>251</v>
      </c>
      <c r="B18" s="123">
        <v>0</v>
      </c>
      <c r="C18" s="124">
        <v>0</v>
      </c>
      <c r="D18" s="124">
        <v>0</v>
      </c>
      <c r="E18" s="124">
        <v>0</v>
      </c>
      <c r="F18" s="124">
        <v>0</v>
      </c>
      <c r="G18" s="124">
        <v>0</v>
      </c>
      <c r="H18" s="124">
        <v>0</v>
      </c>
      <c r="I18" s="108" t="s">
        <v>251</v>
      </c>
      <c r="J18" s="123">
        <v>0</v>
      </c>
      <c r="K18" s="124">
        <v>0</v>
      </c>
      <c r="L18" s="124">
        <v>0</v>
      </c>
      <c r="M18" s="124">
        <v>0</v>
      </c>
      <c r="N18" s="124">
        <v>0</v>
      </c>
      <c r="O18" s="124">
        <v>0</v>
      </c>
      <c r="P18" s="124">
        <v>0</v>
      </c>
      <c r="Q18" s="108" t="s">
        <v>251</v>
      </c>
      <c r="R18" s="123">
        <v>0</v>
      </c>
      <c r="S18" s="124">
        <v>0</v>
      </c>
      <c r="T18" s="124">
        <v>0</v>
      </c>
      <c r="U18" s="124">
        <v>0</v>
      </c>
      <c r="V18" s="124">
        <v>0</v>
      </c>
      <c r="W18" s="124">
        <v>0</v>
      </c>
      <c r="X18" s="124">
        <v>0</v>
      </c>
    </row>
    <row r="19" spans="1:24" s="5" customFormat="1" ht="18.95" customHeight="1">
      <c r="A19" s="108" t="s">
        <v>252</v>
      </c>
      <c r="B19" s="123">
        <v>0</v>
      </c>
      <c r="C19" s="124">
        <v>0</v>
      </c>
      <c r="D19" s="124">
        <v>0</v>
      </c>
      <c r="E19" s="124">
        <v>0</v>
      </c>
      <c r="F19" s="124">
        <v>0</v>
      </c>
      <c r="G19" s="124">
        <v>0</v>
      </c>
      <c r="H19" s="124">
        <v>0</v>
      </c>
      <c r="I19" s="108" t="s">
        <v>252</v>
      </c>
      <c r="J19" s="123">
        <v>0</v>
      </c>
      <c r="K19" s="124">
        <v>0</v>
      </c>
      <c r="L19" s="124">
        <v>0</v>
      </c>
      <c r="M19" s="124">
        <v>0</v>
      </c>
      <c r="N19" s="124">
        <v>0</v>
      </c>
      <c r="O19" s="124">
        <v>0</v>
      </c>
      <c r="P19" s="124">
        <v>0</v>
      </c>
      <c r="Q19" s="108" t="s">
        <v>252</v>
      </c>
      <c r="R19" s="123">
        <v>0</v>
      </c>
      <c r="S19" s="124">
        <v>0</v>
      </c>
      <c r="T19" s="124">
        <v>0</v>
      </c>
      <c r="U19" s="124">
        <v>0</v>
      </c>
      <c r="V19" s="124">
        <v>0</v>
      </c>
      <c r="W19" s="124">
        <v>0</v>
      </c>
      <c r="X19" s="124">
        <v>0</v>
      </c>
    </row>
    <row r="20" spans="1:24" s="5" customFormat="1" ht="18.95" customHeight="1">
      <c r="A20" s="108" t="s">
        <v>253</v>
      </c>
      <c r="B20" s="123">
        <v>6</v>
      </c>
      <c r="C20" s="124">
        <v>181</v>
      </c>
      <c r="D20" s="124">
        <v>5702</v>
      </c>
      <c r="E20" s="124">
        <v>45006</v>
      </c>
      <c r="F20" s="124">
        <v>18877</v>
      </c>
      <c r="G20" s="124">
        <v>25544</v>
      </c>
      <c r="H20" s="124">
        <v>32239</v>
      </c>
      <c r="I20" s="108" t="s">
        <v>253</v>
      </c>
      <c r="J20" s="123">
        <v>0</v>
      </c>
      <c r="K20" s="124">
        <v>0</v>
      </c>
      <c r="L20" s="124">
        <v>0</v>
      </c>
      <c r="M20" s="124">
        <v>0</v>
      </c>
      <c r="N20" s="124">
        <v>0</v>
      </c>
      <c r="O20" s="124">
        <v>0</v>
      </c>
      <c r="P20" s="124">
        <v>0</v>
      </c>
      <c r="Q20" s="108" t="s">
        <v>253</v>
      </c>
      <c r="R20" s="124">
        <v>6</v>
      </c>
      <c r="S20" s="124">
        <v>181</v>
      </c>
      <c r="T20" s="124">
        <v>5702</v>
      </c>
      <c r="U20" s="124">
        <v>45006</v>
      </c>
      <c r="V20" s="124">
        <v>18877</v>
      </c>
      <c r="W20" s="124">
        <v>25544</v>
      </c>
      <c r="X20" s="124">
        <v>32239</v>
      </c>
    </row>
    <row r="21" spans="1:24" s="5" customFormat="1" ht="18.95" customHeight="1">
      <c r="A21" s="108" t="s">
        <v>254</v>
      </c>
      <c r="B21" s="123">
        <v>13</v>
      </c>
      <c r="C21" s="124">
        <v>337</v>
      </c>
      <c r="D21" s="124">
        <v>12763</v>
      </c>
      <c r="E21" s="124">
        <v>123965</v>
      </c>
      <c r="F21" s="124">
        <v>80474</v>
      </c>
      <c r="G21" s="124">
        <v>44563</v>
      </c>
      <c r="H21" s="124">
        <v>50404</v>
      </c>
      <c r="I21" s="108" t="s">
        <v>254</v>
      </c>
      <c r="J21" s="123">
        <v>0</v>
      </c>
      <c r="K21" s="124">
        <v>0</v>
      </c>
      <c r="L21" s="124">
        <v>0</v>
      </c>
      <c r="M21" s="124">
        <v>0</v>
      </c>
      <c r="N21" s="124">
        <v>0</v>
      </c>
      <c r="O21" s="124">
        <v>0</v>
      </c>
      <c r="P21" s="124">
        <v>0</v>
      </c>
      <c r="Q21" s="108" t="s">
        <v>254</v>
      </c>
      <c r="R21" s="124">
        <v>13</v>
      </c>
      <c r="S21" s="124">
        <v>337</v>
      </c>
      <c r="T21" s="124">
        <v>12763</v>
      </c>
      <c r="U21" s="124">
        <v>123965</v>
      </c>
      <c r="V21" s="124">
        <v>80474</v>
      </c>
      <c r="W21" s="124">
        <v>44563</v>
      </c>
      <c r="X21" s="124">
        <v>50404</v>
      </c>
    </row>
    <row r="22" spans="1:24" s="5" customFormat="1" ht="18.95" customHeight="1">
      <c r="A22" s="108" t="s">
        <v>255</v>
      </c>
      <c r="B22" s="123">
        <v>9</v>
      </c>
      <c r="C22" s="124">
        <v>528</v>
      </c>
      <c r="D22" s="124">
        <v>46445</v>
      </c>
      <c r="E22" s="124">
        <v>450993</v>
      </c>
      <c r="F22" s="124">
        <v>291539</v>
      </c>
      <c r="G22" s="124">
        <v>161314</v>
      </c>
      <c r="H22" s="124">
        <v>377064</v>
      </c>
      <c r="I22" s="108" t="s">
        <v>255</v>
      </c>
      <c r="J22" s="124">
        <v>5</v>
      </c>
      <c r="K22" s="124">
        <v>90</v>
      </c>
      <c r="L22" s="124">
        <v>6650</v>
      </c>
      <c r="M22" s="124">
        <v>19604</v>
      </c>
      <c r="N22" s="124">
        <v>2744</v>
      </c>
      <c r="O22" s="124">
        <v>16942</v>
      </c>
      <c r="P22" s="124">
        <v>2996</v>
      </c>
      <c r="Q22" s="108" t="s">
        <v>255</v>
      </c>
      <c r="R22" s="124">
        <v>4</v>
      </c>
      <c r="S22" s="124">
        <v>438</v>
      </c>
      <c r="T22" s="124">
        <v>39795</v>
      </c>
      <c r="U22" s="124">
        <v>431389</v>
      </c>
      <c r="V22" s="124">
        <v>288795</v>
      </c>
      <c r="W22" s="124">
        <v>144372</v>
      </c>
      <c r="X22" s="124">
        <v>374068</v>
      </c>
    </row>
    <row r="23" spans="1:24" s="5" customFormat="1" ht="18.95" customHeight="1">
      <c r="A23" s="108" t="s">
        <v>256</v>
      </c>
      <c r="B23" s="123">
        <v>18</v>
      </c>
      <c r="C23" s="124">
        <v>550</v>
      </c>
      <c r="D23" s="124">
        <v>21865</v>
      </c>
      <c r="E23" s="124">
        <v>174903</v>
      </c>
      <c r="F23" s="124">
        <v>78324</v>
      </c>
      <c r="G23" s="124">
        <v>99048</v>
      </c>
      <c r="H23" s="124">
        <v>102495</v>
      </c>
      <c r="I23" s="108" t="s">
        <v>256</v>
      </c>
      <c r="J23" s="123">
        <v>0</v>
      </c>
      <c r="K23" s="124">
        <v>0</v>
      </c>
      <c r="L23" s="124">
        <v>0</v>
      </c>
      <c r="M23" s="124">
        <v>0</v>
      </c>
      <c r="N23" s="124">
        <v>0</v>
      </c>
      <c r="O23" s="124">
        <v>0</v>
      </c>
      <c r="P23" s="124">
        <v>0</v>
      </c>
      <c r="Q23" s="108" t="s">
        <v>256</v>
      </c>
      <c r="R23" s="124">
        <v>18</v>
      </c>
      <c r="S23" s="124">
        <v>550</v>
      </c>
      <c r="T23" s="124">
        <v>21865</v>
      </c>
      <c r="U23" s="124">
        <v>174903</v>
      </c>
      <c r="V23" s="124">
        <v>78324</v>
      </c>
      <c r="W23" s="124">
        <v>99048</v>
      </c>
      <c r="X23" s="124">
        <v>102495</v>
      </c>
    </row>
    <row r="24" spans="1:24" s="5" customFormat="1" ht="18.95" customHeight="1">
      <c r="A24" s="108" t="s">
        <v>257</v>
      </c>
      <c r="B24" s="123">
        <v>6</v>
      </c>
      <c r="C24" s="124">
        <v>87</v>
      </c>
      <c r="D24" s="124">
        <v>3267</v>
      </c>
      <c r="E24" s="124">
        <v>34611</v>
      </c>
      <c r="F24" s="124">
        <v>24222</v>
      </c>
      <c r="G24" s="124">
        <v>10389</v>
      </c>
      <c r="H24" s="124">
        <v>10215</v>
      </c>
      <c r="I24" s="108" t="s">
        <v>257</v>
      </c>
      <c r="J24" s="123">
        <v>0</v>
      </c>
      <c r="K24" s="124">
        <v>0</v>
      </c>
      <c r="L24" s="124">
        <v>0</v>
      </c>
      <c r="M24" s="124">
        <v>0</v>
      </c>
      <c r="N24" s="124">
        <v>0</v>
      </c>
      <c r="O24" s="124">
        <v>0</v>
      </c>
      <c r="P24" s="124">
        <v>0</v>
      </c>
      <c r="Q24" s="108" t="s">
        <v>257</v>
      </c>
      <c r="R24" s="124">
        <v>6</v>
      </c>
      <c r="S24" s="124">
        <v>87</v>
      </c>
      <c r="T24" s="124">
        <v>3267</v>
      </c>
      <c r="U24" s="124">
        <v>34611</v>
      </c>
      <c r="V24" s="124">
        <v>24222</v>
      </c>
      <c r="W24" s="124">
        <v>10389</v>
      </c>
      <c r="X24" s="124">
        <v>10215</v>
      </c>
    </row>
    <row r="25" spans="1:24" s="5" customFormat="1" ht="18.95" customHeight="1">
      <c r="A25" s="108" t="s">
        <v>258</v>
      </c>
      <c r="B25" s="123">
        <v>0</v>
      </c>
      <c r="C25" s="124">
        <v>0</v>
      </c>
      <c r="D25" s="124">
        <v>0</v>
      </c>
      <c r="E25" s="124">
        <v>0</v>
      </c>
      <c r="F25" s="124">
        <v>0</v>
      </c>
      <c r="G25" s="124">
        <v>0</v>
      </c>
      <c r="H25" s="124">
        <v>0</v>
      </c>
      <c r="I25" s="108" t="s">
        <v>258</v>
      </c>
      <c r="J25" s="123">
        <v>0</v>
      </c>
      <c r="K25" s="124">
        <v>0</v>
      </c>
      <c r="L25" s="124">
        <v>0</v>
      </c>
      <c r="M25" s="124">
        <v>0</v>
      </c>
      <c r="N25" s="124">
        <v>0</v>
      </c>
      <c r="O25" s="124">
        <v>0</v>
      </c>
      <c r="P25" s="124">
        <v>0</v>
      </c>
      <c r="Q25" s="108" t="s">
        <v>258</v>
      </c>
      <c r="R25" s="123">
        <v>0</v>
      </c>
      <c r="S25" s="124">
        <v>0</v>
      </c>
      <c r="T25" s="124">
        <v>0</v>
      </c>
      <c r="U25" s="124">
        <v>0</v>
      </c>
      <c r="V25" s="124">
        <v>0</v>
      </c>
      <c r="W25" s="124">
        <v>0</v>
      </c>
      <c r="X25" s="124">
        <v>0</v>
      </c>
    </row>
    <row r="26" spans="1:24" s="5" customFormat="1" ht="18.95" customHeight="1">
      <c r="A26" s="108" t="s">
        <v>259</v>
      </c>
      <c r="B26" s="123">
        <v>0</v>
      </c>
      <c r="C26" s="124">
        <v>0</v>
      </c>
      <c r="D26" s="124">
        <v>0</v>
      </c>
      <c r="E26" s="124">
        <v>0</v>
      </c>
      <c r="F26" s="124">
        <v>0</v>
      </c>
      <c r="G26" s="124">
        <v>0</v>
      </c>
      <c r="H26" s="124">
        <v>0</v>
      </c>
      <c r="I26" s="108" t="s">
        <v>259</v>
      </c>
      <c r="J26" s="123">
        <v>0</v>
      </c>
      <c r="K26" s="124">
        <v>0</v>
      </c>
      <c r="L26" s="124">
        <v>0</v>
      </c>
      <c r="M26" s="124">
        <v>0</v>
      </c>
      <c r="N26" s="124">
        <v>0</v>
      </c>
      <c r="O26" s="124">
        <v>0</v>
      </c>
      <c r="P26" s="124">
        <v>0</v>
      </c>
      <c r="Q26" s="108" t="s">
        <v>259</v>
      </c>
      <c r="R26" s="123">
        <v>0</v>
      </c>
      <c r="S26" s="124">
        <v>0</v>
      </c>
      <c r="T26" s="124">
        <v>0</v>
      </c>
      <c r="U26" s="124">
        <v>0</v>
      </c>
      <c r="V26" s="124">
        <v>0</v>
      </c>
      <c r="W26" s="124">
        <v>0</v>
      </c>
      <c r="X26" s="124">
        <v>0</v>
      </c>
    </row>
    <row r="27" spans="1:24" s="5" customFormat="1" ht="18.95" customHeight="1">
      <c r="A27" s="108" t="s">
        <v>260</v>
      </c>
      <c r="B27" s="123">
        <v>0</v>
      </c>
      <c r="C27" s="124">
        <v>0</v>
      </c>
      <c r="D27" s="124">
        <v>0</v>
      </c>
      <c r="E27" s="124">
        <v>0</v>
      </c>
      <c r="F27" s="124">
        <v>0</v>
      </c>
      <c r="G27" s="124">
        <v>0</v>
      </c>
      <c r="H27" s="124">
        <v>0</v>
      </c>
      <c r="I27" s="108" t="s">
        <v>260</v>
      </c>
      <c r="J27" s="123">
        <v>0</v>
      </c>
      <c r="K27" s="124">
        <v>0</v>
      </c>
      <c r="L27" s="124">
        <v>0</v>
      </c>
      <c r="M27" s="124">
        <v>0</v>
      </c>
      <c r="N27" s="124">
        <v>0</v>
      </c>
      <c r="O27" s="124">
        <v>0</v>
      </c>
      <c r="P27" s="124">
        <v>0</v>
      </c>
      <c r="Q27" s="108" t="s">
        <v>260</v>
      </c>
      <c r="R27" s="123">
        <v>0</v>
      </c>
      <c r="S27" s="124">
        <v>0</v>
      </c>
      <c r="T27" s="124">
        <v>0</v>
      </c>
      <c r="U27" s="124">
        <v>0</v>
      </c>
      <c r="V27" s="124">
        <v>0</v>
      </c>
      <c r="W27" s="124">
        <v>0</v>
      </c>
      <c r="X27" s="124">
        <v>0</v>
      </c>
    </row>
    <row r="28" spans="1:24" s="5" customFormat="1" ht="18.95" customHeight="1">
      <c r="A28" s="108" t="s">
        <v>261</v>
      </c>
      <c r="B28" s="123">
        <v>0</v>
      </c>
      <c r="C28" s="124">
        <v>0</v>
      </c>
      <c r="D28" s="124">
        <v>0</v>
      </c>
      <c r="E28" s="124">
        <v>0</v>
      </c>
      <c r="F28" s="124">
        <v>0</v>
      </c>
      <c r="G28" s="124">
        <v>0</v>
      </c>
      <c r="H28" s="124">
        <v>0</v>
      </c>
      <c r="I28" s="108" t="s">
        <v>261</v>
      </c>
      <c r="J28" s="123">
        <v>0</v>
      </c>
      <c r="K28" s="124">
        <v>0</v>
      </c>
      <c r="L28" s="124">
        <v>0</v>
      </c>
      <c r="M28" s="124">
        <v>0</v>
      </c>
      <c r="N28" s="124">
        <v>0</v>
      </c>
      <c r="O28" s="124">
        <v>0</v>
      </c>
      <c r="P28" s="124">
        <v>0</v>
      </c>
      <c r="Q28" s="108" t="s">
        <v>261</v>
      </c>
      <c r="R28" s="123">
        <v>0</v>
      </c>
      <c r="S28" s="124">
        <v>0</v>
      </c>
      <c r="T28" s="124">
        <v>0</v>
      </c>
      <c r="U28" s="124">
        <v>0</v>
      </c>
      <c r="V28" s="124">
        <v>0</v>
      </c>
      <c r="W28" s="124">
        <v>0</v>
      </c>
      <c r="X28" s="124">
        <v>0</v>
      </c>
    </row>
    <row r="29" spans="1:24" s="5" customFormat="1" ht="18.95" customHeight="1">
      <c r="A29" s="108" t="s">
        <v>262</v>
      </c>
      <c r="B29" s="141">
        <v>1</v>
      </c>
      <c r="C29" s="142" t="s">
        <v>36</v>
      </c>
      <c r="D29" s="142" t="s">
        <v>36</v>
      </c>
      <c r="E29" s="142" t="s">
        <v>36</v>
      </c>
      <c r="F29" s="142" t="s">
        <v>36</v>
      </c>
      <c r="G29" s="142" t="s">
        <v>72</v>
      </c>
      <c r="H29" s="142" t="s">
        <v>36</v>
      </c>
      <c r="I29" s="108" t="s">
        <v>262</v>
      </c>
      <c r="J29" s="123">
        <v>0</v>
      </c>
      <c r="K29" s="124">
        <v>0</v>
      </c>
      <c r="L29" s="124">
        <v>0</v>
      </c>
      <c r="M29" s="124">
        <v>0</v>
      </c>
      <c r="N29" s="124">
        <v>0</v>
      </c>
      <c r="O29" s="124">
        <v>0</v>
      </c>
      <c r="P29" s="124">
        <v>0</v>
      </c>
      <c r="Q29" s="108" t="s">
        <v>262</v>
      </c>
      <c r="R29" s="124">
        <v>1</v>
      </c>
      <c r="S29" s="124" t="s">
        <v>36</v>
      </c>
      <c r="T29" s="124" t="s">
        <v>36</v>
      </c>
      <c r="U29" s="124" t="s">
        <v>36</v>
      </c>
      <c r="V29" s="124" t="s">
        <v>36</v>
      </c>
      <c r="W29" s="124" t="s">
        <v>36</v>
      </c>
      <c r="X29" s="124" t="s">
        <v>36</v>
      </c>
    </row>
    <row r="30" spans="1:24" s="5" customFormat="1" ht="18.95" customHeight="1">
      <c r="A30" s="108" t="s">
        <v>263</v>
      </c>
      <c r="B30" s="141">
        <v>0</v>
      </c>
      <c r="C30" s="142">
        <v>0</v>
      </c>
      <c r="D30" s="142">
        <v>0</v>
      </c>
      <c r="E30" s="142">
        <v>0</v>
      </c>
      <c r="F30" s="142">
        <v>0</v>
      </c>
      <c r="G30" s="142">
        <v>0</v>
      </c>
      <c r="H30" s="142">
        <v>0</v>
      </c>
      <c r="I30" s="108" t="s">
        <v>263</v>
      </c>
      <c r="J30" s="123">
        <v>0</v>
      </c>
      <c r="K30" s="124">
        <v>0</v>
      </c>
      <c r="L30" s="124">
        <v>0</v>
      </c>
      <c r="M30" s="124">
        <v>0</v>
      </c>
      <c r="N30" s="124">
        <v>0</v>
      </c>
      <c r="O30" s="124">
        <v>0</v>
      </c>
      <c r="P30" s="124">
        <v>0</v>
      </c>
      <c r="Q30" s="108" t="s">
        <v>263</v>
      </c>
      <c r="R30" s="124">
        <v>0</v>
      </c>
      <c r="S30" s="124">
        <v>0</v>
      </c>
      <c r="T30" s="124">
        <v>0</v>
      </c>
      <c r="U30" s="124">
        <v>0</v>
      </c>
      <c r="V30" s="124">
        <v>0</v>
      </c>
      <c r="W30" s="124">
        <v>0</v>
      </c>
      <c r="X30" s="124">
        <v>0</v>
      </c>
    </row>
    <row r="31" spans="1:24" s="5" customFormat="1" ht="18.95" customHeight="1">
      <c r="A31" s="108" t="s">
        <v>264</v>
      </c>
      <c r="B31" s="141">
        <v>0</v>
      </c>
      <c r="C31" s="142">
        <v>0</v>
      </c>
      <c r="D31" s="142">
        <v>0</v>
      </c>
      <c r="E31" s="142">
        <v>0</v>
      </c>
      <c r="F31" s="142">
        <v>0</v>
      </c>
      <c r="G31" s="142">
        <v>0</v>
      </c>
      <c r="H31" s="142">
        <v>0</v>
      </c>
      <c r="I31" s="108" t="s">
        <v>264</v>
      </c>
      <c r="J31" s="123">
        <v>0</v>
      </c>
      <c r="K31" s="124">
        <v>0</v>
      </c>
      <c r="L31" s="124">
        <v>0</v>
      </c>
      <c r="M31" s="124">
        <v>0</v>
      </c>
      <c r="N31" s="124">
        <v>0</v>
      </c>
      <c r="O31" s="124">
        <v>0</v>
      </c>
      <c r="P31" s="124">
        <v>0</v>
      </c>
      <c r="Q31" s="108" t="s">
        <v>264</v>
      </c>
      <c r="R31" s="123">
        <v>0</v>
      </c>
      <c r="S31" s="124">
        <v>0</v>
      </c>
      <c r="T31" s="124">
        <v>0</v>
      </c>
      <c r="U31" s="124">
        <v>0</v>
      </c>
      <c r="V31" s="124">
        <v>0</v>
      </c>
      <c r="W31" s="124">
        <v>0</v>
      </c>
      <c r="X31" s="124">
        <v>0</v>
      </c>
    </row>
    <row r="32" spans="1:24" s="5" customFormat="1" ht="18.95" customHeight="1">
      <c r="A32" s="108" t="s">
        <v>265</v>
      </c>
      <c r="B32" s="141">
        <v>1</v>
      </c>
      <c r="C32" s="142" t="s">
        <v>36</v>
      </c>
      <c r="D32" s="142" t="s">
        <v>36</v>
      </c>
      <c r="E32" s="142" t="s">
        <v>36</v>
      </c>
      <c r="F32" s="142" t="s">
        <v>36</v>
      </c>
      <c r="G32" s="142" t="s">
        <v>36</v>
      </c>
      <c r="H32" s="142" t="s">
        <v>36</v>
      </c>
      <c r="I32" s="108" t="s">
        <v>265</v>
      </c>
      <c r="J32" s="123">
        <v>0</v>
      </c>
      <c r="K32" s="124">
        <v>0</v>
      </c>
      <c r="L32" s="124">
        <v>0</v>
      </c>
      <c r="M32" s="124">
        <v>0</v>
      </c>
      <c r="N32" s="124">
        <v>0</v>
      </c>
      <c r="O32" s="124">
        <v>0</v>
      </c>
      <c r="P32" s="124">
        <v>0</v>
      </c>
      <c r="Q32" s="108" t="s">
        <v>265</v>
      </c>
      <c r="R32" s="124">
        <v>1</v>
      </c>
      <c r="S32" s="124" t="s">
        <v>36</v>
      </c>
      <c r="T32" s="124" t="s">
        <v>36</v>
      </c>
      <c r="U32" s="124" t="s">
        <v>36</v>
      </c>
      <c r="V32" s="124" t="s">
        <v>36</v>
      </c>
      <c r="W32" s="124" t="s">
        <v>36</v>
      </c>
      <c r="X32" s="124" t="s">
        <v>36</v>
      </c>
    </row>
    <row r="33" spans="1:24" s="5" customFormat="1" ht="18.95" customHeight="1">
      <c r="A33" s="108" t="s">
        <v>266</v>
      </c>
      <c r="B33" s="141">
        <v>0</v>
      </c>
      <c r="C33" s="142">
        <v>0</v>
      </c>
      <c r="D33" s="142">
        <v>0</v>
      </c>
      <c r="E33" s="142">
        <v>0</v>
      </c>
      <c r="F33" s="142">
        <v>0</v>
      </c>
      <c r="G33" s="142">
        <v>0</v>
      </c>
      <c r="H33" s="142">
        <v>0</v>
      </c>
      <c r="I33" s="108" t="s">
        <v>266</v>
      </c>
      <c r="J33" s="123">
        <v>0</v>
      </c>
      <c r="K33" s="124">
        <v>0</v>
      </c>
      <c r="L33" s="124">
        <v>0</v>
      </c>
      <c r="M33" s="124">
        <v>0</v>
      </c>
      <c r="N33" s="124">
        <v>0</v>
      </c>
      <c r="O33" s="124">
        <v>0</v>
      </c>
      <c r="P33" s="124">
        <v>0</v>
      </c>
      <c r="Q33" s="108" t="s">
        <v>266</v>
      </c>
      <c r="R33" s="123">
        <v>0</v>
      </c>
      <c r="S33" s="124">
        <v>0</v>
      </c>
      <c r="T33" s="124">
        <v>0</v>
      </c>
      <c r="U33" s="124">
        <v>0</v>
      </c>
      <c r="V33" s="124">
        <v>0</v>
      </c>
      <c r="W33" s="124">
        <v>0</v>
      </c>
      <c r="X33" s="124">
        <v>0</v>
      </c>
    </row>
    <row r="34" spans="1:24" s="5" customFormat="1" ht="18.95" customHeight="1">
      <c r="A34" s="108" t="s">
        <v>267</v>
      </c>
      <c r="B34" s="141">
        <v>1</v>
      </c>
      <c r="C34" s="142" t="s">
        <v>36</v>
      </c>
      <c r="D34" s="142" t="s">
        <v>36</v>
      </c>
      <c r="E34" s="142" t="s">
        <v>36</v>
      </c>
      <c r="F34" s="142" t="s">
        <v>36</v>
      </c>
      <c r="G34" s="142" t="s">
        <v>36</v>
      </c>
      <c r="H34" s="142" t="s">
        <v>36</v>
      </c>
      <c r="I34" s="108" t="s">
        <v>267</v>
      </c>
      <c r="J34" s="123">
        <v>0</v>
      </c>
      <c r="K34" s="124">
        <v>0</v>
      </c>
      <c r="L34" s="124">
        <v>0</v>
      </c>
      <c r="M34" s="124">
        <v>0</v>
      </c>
      <c r="N34" s="124">
        <v>0</v>
      </c>
      <c r="O34" s="124">
        <v>0</v>
      </c>
      <c r="P34" s="124">
        <v>0</v>
      </c>
      <c r="Q34" s="108" t="s">
        <v>267</v>
      </c>
      <c r="R34" s="124">
        <v>1</v>
      </c>
      <c r="S34" s="124" t="s">
        <v>36</v>
      </c>
      <c r="T34" s="124" t="s">
        <v>36</v>
      </c>
      <c r="U34" s="124" t="s">
        <v>36</v>
      </c>
      <c r="V34" s="124" t="s">
        <v>36</v>
      </c>
      <c r="W34" s="124" t="s">
        <v>36</v>
      </c>
      <c r="X34" s="124" t="s">
        <v>36</v>
      </c>
    </row>
    <row r="35" spans="1:24" s="5" customFormat="1" ht="18.95" customHeight="1">
      <c r="A35" s="108" t="s">
        <v>268</v>
      </c>
      <c r="B35" s="141">
        <v>2</v>
      </c>
      <c r="C35" s="142" t="s">
        <v>36</v>
      </c>
      <c r="D35" s="142" t="s">
        <v>36</v>
      </c>
      <c r="E35" s="142" t="s">
        <v>36</v>
      </c>
      <c r="F35" s="142" t="s">
        <v>36</v>
      </c>
      <c r="G35" s="142" t="s">
        <v>36</v>
      </c>
      <c r="H35" s="142" t="s">
        <v>36</v>
      </c>
      <c r="I35" s="108" t="s">
        <v>268</v>
      </c>
      <c r="J35" s="123">
        <v>0</v>
      </c>
      <c r="K35" s="124">
        <v>0</v>
      </c>
      <c r="L35" s="124">
        <v>0</v>
      </c>
      <c r="M35" s="124">
        <v>0</v>
      </c>
      <c r="N35" s="124">
        <v>0</v>
      </c>
      <c r="O35" s="124">
        <v>0</v>
      </c>
      <c r="P35" s="124">
        <v>0</v>
      </c>
      <c r="Q35" s="108" t="s">
        <v>268</v>
      </c>
      <c r="R35" s="124">
        <v>2</v>
      </c>
      <c r="S35" s="124" t="s">
        <v>36</v>
      </c>
      <c r="T35" s="124" t="s">
        <v>36</v>
      </c>
      <c r="U35" s="124" t="s">
        <v>36</v>
      </c>
      <c r="V35" s="124" t="s">
        <v>36</v>
      </c>
      <c r="W35" s="124" t="s">
        <v>36</v>
      </c>
      <c r="X35" s="124" t="s">
        <v>36</v>
      </c>
    </row>
    <row r="36" spans="1:24" s="5" customFormat="1" ht="18.95" customHeight="1">
      <c r="A36" s="108" t="s">
        <v>269</v>
      </c>
      <c r="B36" s="123">
        <v>9</v>
      </c>
      <c r="C36" s="124">
        <v>287</v>
      </c>
      <c r="D36" s="124">
        <v>10741</v>
      </c>
      <c r="E36" s="124">
        <v>53698</v>
      </c>
      <c r="F36" s="124">
        <v>30307</v>
      </c>
      <c r="G36" s="124">
        <v>24279</v>
      </c>
      <c r="H36" s="124">
        <v>17037</v>
      </c>
      <c r="I36" s="108" t="s">
        <v>269</v>
      </c>
      <c r="J36" s="123">
        <v>1</v>
      </c>
      <c r="K36" s="124">
        <v>0</v>
      </c>
      <c r="L36" s="124">
        <v>0</v>
      </c>
      <c r="M36" s="124">
        <v>0</v>
      </c>
      <c r="N36" s="124">
        <v>0</v>
      </c>
      <c r="O36" s="124">
        <v>0</v>
      </c>
      <c r="P36" s="124">
        <v>0</v>
      </c>
      <c r="Q36" s="108" t="s">
        <v>269</v>
      </c>
      <c r="R36" s="124">
        <v>8</v>
      </c>
      <c r="S36" s="124">
        <v>264</v>
      </c>
      <c r="T36" s="124">
        <v>9611</v>
      </c>
      <c r="U36" s="124">
        <v>48304</v>
      </c>
      <c r="V36" s="124">
        <v>28593</v>
      </c>
      <c r="W36" s="124">
        <v>20356</v>
      </c>
      <c r="X36" s="124">
        <v>15357</v>
      </c>
    </row>
    <row r="37" spans="1:24" s="5" customFormat="1" ht="18.95" customHeight="1" thickBot="1">
      <c r="A37" s="109" t="s">
        <v>270</v>
      </c>
      <c r="B37" s="125">
        <v>18</v>
      </c>
      <c r="C37" s="126">
        <v>594</v>
      </c>
      <c r="D37" s="126">
        <v>22995</v>
      </c>
      <c r="E37" s="126">
        <v>286710</v>
      </c>
      <c r="F37" s="126">
        <v>82827</v>
      </c>
      <c r="G37" s="126">
        <v>224058</v>
      </c>
      <c r="H37" s="126">
        <v>172286</v>
      </c>
      <c r="I37" s="109" t="s">
        <v>270</v>
      </c>
      <c r="J37" s="125">
        <v>0</v>
      </c>
      <c r="K37" s="126">
        <v>0</v>
      </c>
      <c r="L37" s="126">
        <v>0</v>
      </c>
      <c r="M37" s="126">
        <v>0</v>
      </c>
      <c r="N37" s="126">
        <v>0</v>
      </c>
      <c r="O37" s="126">
        <v>0</v>
      </c>
      <c r="P37" s="126">
        <v>0</v>
      </c>
      <c r="Q37" s="109" t="s">
        <v>270</v>
      </c>
      <c r="R37" s="126">
        <v>18</v>
      </c>
      <c r="S37" s="126">
        <v>594</v>
      </c>
      <c r="T37" s="126">
        <v>22995</v>
      </c>
      <c r="U37" s="126">
        <v>286710</v>
      </c>
      <c r="V37" s="126">
        <v>82827</v>
      </c>
      <c r="W37" s="126">
        <v>224058</v>
      </c>
      <c r="X37" s="126">
        <v>172286</v>
      </c>
    </row>
    <row r="38" spans="1:24" s="98" customFormat="1" ht="30" customHeight="1">
      <c r="A38" s="258" t="s">
        <v>271</v>
      </c>
      <c r="B38" s="258"/>
      <c r="C38" s="258"/>
      <c r="D38" s="258"/>
      <c r="E38" s="258"/>
      <c r="F38" s="258"/>
      <c r="G38" s="258"/>
      <c r="H38" s="258"/>
      <c r="I38" s="258" t="s">
        <v>272</v>
      </c>
      <c r="J38" s="258"/>
      <c r="K38" s="258"/>
      <c r="L38" s="258"/>
      <c r="M38" s="258"/>
      <c r="N38" s="258"/>
      <c r="O38" s="258"/>
      <c r="P38" s="258"/>
      <c r="Q38" s="258" t="s">
        <v>271</v>
      </c>
      <c r="R38" s="258"/>
      <c r="S38" s="258"/>
      <c r="T38" s="258"/>
      <c r="U38" s="258"/>
      <c r="V38" s="258"/>
      <c r="W38" s="258"/>
      <c r="X38" s="258"/>
    </row>
    <row r="39" spans="1:24" ht="38.25" customHeight="1">
      <c r="A39" s="23"/>
      <c r="B39" s="213"/>
      <c r="C39" s="213"/>
      <c r="D39" s="213"/>
      <c r="E39" s="213"/>
      <c r="F39" s="213"/>
      <c r="G39" s="213"/>
      <c r="H39" s="213"/>
      <c r="I39" s="214"/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214"/>
      <c r="V39" s="214"/>
      <c r="W39" s="214"/>
      <c r="X39" s="214"/>
    </row>
    <row r="40" spans="1:24">
      <c r="B40" s="215"/>
      <c r="C40" s="215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/>
      <c r="Q40" s="215"/>
      <c r="R40" s="215"/>
      <c r="S40" s="215"/>
      <c r="T40" s="215"/>
      <c r="U40" s="215"/>
      <c r="V40" s="215"/>
      <c r="W40" s="215"/>
      <c r="X40" s="215"/>
    </row>
  </sheetData>
  <mergeCells count="18">
    <mergeCell ref="B4:H4"/>
    <mergeCell ref="J4:P4"/>
    <mergeCell ref="R4:X4"/>
    <mergeCell ref="A38:H38"/>
    <mergeCell ref="I38:P38"/>
    <mergeCell ref="Q38:X38"/>
    <mergeCell ref="A7:A8"/>
    <mergeCell ref="I7:I8"/>
    <mergeCell ref="Q7:Q8"/>
    <mergeCell ref="A2:H2"/>
    <mergeCell ref="I2:P2"/>
    <mergeCell ref="Q2:X2"/>
    <mergeCell ref="A3:E3"/>
    <mergeCell ref="F3:H3"/>
    <mergeCell ref="I3:K3"/>
    <mergeCell ref="N3:P3"/>
    <mergeCell ref="V3:X3"/>
    <mergeCell ref="Q3:S3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1" firstPageNumber="80" pageOrder="overThenDown" orientation="portrait" r:id="rId1"/>
  <headerFooter scaleWithDoc="0" alignWithMargins="0"/>
  <colBreaks count="2" manualBreakCount="2">
    <brk id="8" max="1048575" man="1"/>
    <brk id="16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view="pageBreakPreview" zoomScaleSheetLayoutView="100" workbookViewId="0">
      <selection activeCell="F14" sqref="F14"/>
    </sheetView>
  </sheetViews>
  <sheetFormatPr defaultRowHeight="16.5"/>
  <cols>
    <col min="1" max="1" width="29.6640625" style="47" customWidth="1"/>
    <col min="2" max="3" width="6.77734375" style="47" customWidth="1"/>
    <col min="4" max="4" width="10.33203125" style="47" customWidth="1"/>
    <col min="5" max="5" width="7.77734375" style="47" customWidth="1"/>
    <col min="6" max="6" width="8" style="47" customWidth="1"/>
    <col min="7" max="7" width="7.33203125" style="47" customWidth="1"/>
    <col min="8" max="8" width="9.33203125" style="47" customWidth="1"/>
    <col min="9" max="16384" width="8.88671875" style="1"/>
  </cols>
  <sheetData>
    <row r="1" spans="1:12" ht="12.95" customHeight="1"/>
    <row r="2" spans="1:12" ht="30" customHeight="1">
      <c r="A2" s="264" t="s">
        <v>273</v>
      </c>
      <c r="B2" s="264"/>
      <c r="C2" s="264"/>
      <c r="D2" s="264"/>
      <c r="E2" s="264"/>
      <c r="F2" s="264"/>
      <c r="G2" s="264"/>
      <c r="H2" s="264"/>
    </row>
    <row r="3" spans="1:12" s="2" customFormat="1" ht="24.95" customHeight="1">
      <c r="A3" s="265" t="s">
        <v>79</v>
      </c>
      <c r="B3" s="265"/>
      <c r="C3" s="265"/>
      <c r="D3" s="265"/>
      <c r="E3" s="265"/>
      <c r="F3" s="265"/>
      <c r="G3" s="265"/>
      <c r="H3" s="265"/>
    </row>
    <row r="4" spans="1:12" s="16" customFormat="1" ht="18" customHeight="1" thickBot="1">
      <c r="A4" s="266" t="s">
        <v>233</v>
      </c>
      <c r="B4" s="266"/>
      <c r="C4" s="266"/>
      <c r="D4" s="266"/>
      <c r="E4" s="266"/>
      <c r="F4" s="267" t="s">
        <v>80</v>
      </c>
      <c r="G4" s="267"/>
      <c r="H4" s="267"/>
    </row>
    <row r="5" spans="1:12" s="17" customFormat="1" ht="24.95" customHeight="1">
      <c r="A5" s="268" t="s">
        <v>274</v>
      </c>
      <c r="B5" s="219" t="s">
        <v>301</v>
      </c>
      <c r="C5" s="219" t="s">
        <v>302</v>
      </c>
      <c r="D5" s="220" t="s">
        <v>303</v>
      </c>
      <c r="E5" s="219" t="s">
        <v>304</v>
      </c>
      <c r="F5" s="221" t="s">
        <v>305</v>
      </c>
      <c r="G5" s="221" t="s">
        <v>306</v>
      </c>
      <c r="H5" s="219" t="s">
        <v>307</v>
      </c>
    </row>
    <row r="6" spans="1:12" s="17" customFormat="1" ht="15.95" customHeight="1">
      <c r="A6" s="269"/>
      <c r="B6" s="222"/>
      <c r="C6" s="222"/>
      <c r="D6" s="223" t="s">
        <v>308</v>
      </c>
      <c r="E6" s="222"/>
      <c r="F6" s="222"/>
      <c r="G6" s="222"/>
      <c r="H6" s="222" t="s">
        <v>309</v>
      </c>
    </row>
    <row r="7" spans="1:12" s="17" customFormat="1" ht="15.6" customHeight="1">
      <c r="A7" s="269"/>
      <c r="B7" s="224"/>
      <c r="C7" s="224"/>
      <c r="D7" s="224"/>
      <c r="E7" s="224"/>
      <c r="F7" s="225" t="s">
        <v>38</v>
      </c>
      <c r="G7" s="226" t="s">
        <v>310</v>
      </c>
      <c r="H7" s="225" t="s">
        <v>81</v>
      </c>
    </row>
    <row r="8" spans="1:12" s="17" customFormat="1" ht="15.6" customHeight="1">
      <c r="A8" s="269"/>
      <c r="B8" s="225" t="s">
        <v>39</v>
      </c>
      <c r="C8" s="225" t="s">
        <v>82</v>
      </c>
      <c r="D8" s="225" t="s">
        <v>2</v>
      </c>
      <c r="E8" s="225" t="s">
        <v>81</v>
      </c>
      <c r="F8" s="225" t="s">
        <v>40</v>
      </c>
      <c r="G8" s="225" t="s">
        <v>311</v>
      </c>
      <c r="H8" s="225" t="s">
        <v>83</v>
      </c>
    </row>
    <row r="9" spans="1:12" s="17" customFormat="1" ht="15.6" customHeight="1" thickBot="1">
      <c r="A9" s="270"/>
      <c r="B9" s="227" t="s">
        <v>84</v>
      </c>
      <c r="C9" s="228" t="s">
        <v>41</v>
      </c>
      <c r="D9" s="228" t="s">
        <v>85</v>
      </c>
      <c r="E9" s="228" t="s">
        <v>24</v>
      </c>
      <c r="F9" s="229" t="s">
        <v>86</v>
      </c>
      <c r="G9" s="230" t="s">
        <v>87</v>
      </c>
      <c r="H9" s="231" t="s">
        <v>88</v>
      </c>
    </row>
    <row r="10" spans="1:12" s="17" customFormat="1" ht="24.95" customHeight="1">
      <c r="A10" s="18">
        <v>2023</v>
      </c>
      <c r="B10" s="127">
        <v>126</v>
      </c>
      <c r="C10" s="128">
        <v>3846</v>
      </c>
      <c r="D10" s="128">
        <v>182638</v>
      </c>
      <c r="E10" s="128">
        <v>1817774</v>
      </c>
      <c r="F10" s="128">
        <v>921497</v>
      </c>
      <c r="G10" s="128">
        <v>918243</v>
      </c>
      <c r="H10" s="129">
        <v>894727</v>
      </c>
      <c r="I10" s="19"/>
      <c r="J10" s="19"/>
      <c r="K10" s="19"/>
      <c r="L10" s="19"/>
    </row>
    <row r="11" spans="1:12" s="17" customFormat="1" ht="24.95" customHeight="1">
      <c r="A11" s="20" t="s">
        <v>275</v>
      </c>
      <c r="B11" s="127">
        <v>6</v>
      </c>
      <c r="C11" s="128">
        <v>113</v>
      </c>
      <c r="D11" s="128">
        <v>7780</v>
      </c>
      <c r="E11" s="128">
        <v>24998</v>
      </c>
      <c r="F11" s="128">
        <v>4458</v>
      </c>
      <c r="G11" s="128">
        <v>20865</v>
      </c>
      <c r="H11" s="129">
        <v>4676</v>
      </c>
    </row>
    <row r="12" spans="1:12" s="17" customFormat="1" ht="24.95" customHeight="1">
      <c r="A12" s="21" t="s">
        <v>276</v>
      </c>
      <c r="B12" s="130">
        <v>6</v>
      </c>
      <c r="C12" s="195">
        <v>113</v>
      </c>
      <c r="D12" s="195">
        <v>7780</v>
      </c>
      <c r="E12" s="195">
        <v>24998</v>
      </c>
      <c r="F12" s="195">
        <v>4458</v>
      </c>
      <c r="G12" s="195">
        <v>20865</v>
      </c>
      <c r="H12" s="131">
        <v>4676</v>
      </c>
    </row>
    <row r="13" spans="1:12" s="17" customFormat="1" ht="24.95" customHeight="1">
      <c r="A13" s="20" t="s">
        <v>277</v>
      </c>
      <c r="B13" s="127">
        <v>120</v>
      </c>
      <c r="C13" s="128">
        <v>3733</v>
      </c>
      <c r="D13" s="128">
        <v>174858</v>
      </c>
      <c r="E13" s="128">
        <v>1792776</v>
      </c>
      <c r="F13" s="128">
        <v>917039</v>
      </c>
      <c r="G13" s="128">
        <v>897378</v>
      </c>
      <c r="H13" s="129">
        <v>890051</v>
      </c>
    </row>
    <row r="14" spans="1:12" s="17" customFormat="1" ht="24.95" customHeight="1">
      <c r="A14" s="21" t="s">
        <v>278</v>
      </c>
      <c r="B14" s="130">
        <v>59</v>
      </c>
      <c r="C14" s="195">
        <v>1468</v>
      </c>
      <c r="D14" s="195">
        <v>50602</v>
      </c>
      <c r="E14" s="195">
        <v>403261</v>
      </c>
      <c r="F14" s="195">
        <v>257610</v>
      </c>
      <c r="G14" s="195">
        <v>144903</v>
      </c>
      <c r="H14" s="131">
        <v>136049</v>
      </c>
    </row>
    <row r="15" spans="1:12" s="17" customFormat="1" ht="24.95" customHeight="1">
      <c r="A15" s="21" t="s">
        <v>279</v>
      </c>
      <c r="B15" s="130">
        <v>1</v>
      </c>
      <c r="C15" s="195" t="s">
        <v>36</v>
      </c>
      <c r="D15" s="195" t="s">
        <v>36</v>
      </c>
      <c r="E15" s="195" t="s">
        <v>36</v>
      </c>
      <c r="F15" s="195" t="s">
        <v>36</v>
      </c>
      <c r="G15" s="195" t="s">
        <v>36</v>
      </c>
      <c r="H15" s="195" t="s">
        <v>36</v>
      </c>
    </row>
    <row r="16" spans="1:12" s="17" customFormat="1" ht="24.95" customHeight="1">
      <c r="A16" s="21" t="s">
        <v>280</v>
      </c>
      <c r="B16" s="144">
        <v>0</v>
      </c>
      <c r="C16" s="195">
        <v>0</v>
      </c>
      <c r="D16" s="195">
        <v>0</v>
      </c>
      <c r="E16" s="195">
        <v>0</v>
      </c>
      <c r="F16" s="195">
        <v>0</v>
      </c>
      <c r="G16" s="195">
        <v>0</v>
      </c>
      <c r="H16" s="131">
        <v>0</v>
      </c>
    </row>
    <row r="17" spans="1:8" s="17" customFormat="1" ht="24.95" customHeight="1">
      <c r="A17" s="217" t="s">
        <v>281</v>
      </c>
      <c r="B17" s="130">
        <v>1</v>
      </c>
      <c r="C17" s="195" t="s">
        <v>36</v>
      </c>
      <c r="D17" s="195" t="s">
        <v>36</v>
      </c>
      <c r="E17" s="195" t="s">
        <v>36</v>
      </c>
      <c r="F17" s="195" t="s">
        <v>36</v>
      </c>
      <c r="G17" s="195" t="s">
        <v>36</v>
      </c>
      <c r="H17" s="195" t="s">
        <v>36</v>
      </c>
    </row>
    <row r="18" spans="1:8" s="17" customFormat="1" ht="24.95" customHeight="1">
      <c r="A18" s="21" t="s">
        <v>282</v>
      </c>
      <c r="B18" s="130">
        <v>1</v>
      </c>
      <c r="C18" s="195" t="s">
        <v>36</v>
      </c>
      <c r="D18" s="195" t="s">
        <v>36</v>
      </c>
      <c r="E18" s="195" t="s">
        <v>36</v>
      </c>
      <c r="F18" s="195" t="s">
        <v>36</v>
      </c>
      <c r="G18" s="195" t="s">
        <v>36</v>
      </c>
      <c r="H18" s="195" t="s">
        <v>36</v>
      </c>
    </row>
    <row r="19" spans="1:8" s="17" customFormat="1" ht="24.95" customHeight="1">
      <c r="A19" s="21" t="s">
        <v>283</v>
      </c>
      <c r="B19" s="144">
        <v>0</v>
      </c>
      <c r="C19" s="195">
        <v>0</v>
      </c>
      <c r="D19" s="195">
        <v>0</v>
      </c>
      <c r="E19" s="195">
        <v>0</v>
      </c>
      <c r="F19" s="195">
        <v>0</v>
      </c>
      <c r="G19" s="195">
        <v>0</v>
      </c>
      <c r="H19" s="131">
        <v>0</v>
      </c>
    </row>
    <row r="20" spans="1:8" s="17" customFormat="1" ht="24.95" customHeight="1">
      <c r="A20" s="21" t="s">
        <v>284</v>
      </c>
      <c r="B20" s="144">
        <v>0</v>
      </c>
      <c r="C20" s="195">
        <v>0</v>
      </c>
      <c r="D20" s="195">
        <v>0</v>
      </c>
      <c r="E20" s="195">
        <v>0</v>
      </c>
      <c r="F20" s="195">
        <v>0</v>
      </c>
      <c r="G20" s="195">
        <v>0</v>
      </c>
      <c r="H20" s="131">
        <v>0</v>
      </c>
    </row>
    <row r="21" spans="1:8" s="17" customFormat="1" ht="24.95" customHeight="1">
      <c r="A21" s="21" t="s">
        <v>285</v>
      </c>
      <c r="B21" s="130">
        <v>1</v>
      </c>
      <c r="C21" s="195" t="s">
        <v>36</v>
      </c>
      <c r="D21" s="195" t="s">
        <v>36</v>
      </c>
      <c r="E21" s="195" t="s">
        <v>36</v>
      </c>
      <c r="F21" s="195" t="s">
        <v>36</v>
      </c>
      <c r="G21" s="195" t="s">
        <v>36</v>
      </c>
      <c r="H21" s="195" t="s">
        <v>36</v>
      </c>
    </row>
    <row r="22" spans="1:8" s="17" customFormat="1" ht="24.95" customHeight="1">
      <c r="A22" s="21" t="s">
        <v>286</v>
      </c>
      <c r="B22" s="130">
        <v>4</v>
      </c>
      <c r="C22" s="195">
        <v>119</v>
      </c>
      <c r="D22" s="195">
        <v>5511</v>
      </c>
      <c r="E22" s="195">
        <v>33431</v>
      </c>
      <c r="F22" s="195">
        <v>24798</v>
      </c>
      <c r="G22" s="195">
        <v>8681</v>
      </c>
      <c r="H22" s="131">
        <v>37351</v>
      </c>
    </row>
    <row r="23" spans="1:8" s="17" customFormat="1" ht="24.95" customHeight="1">
      <c r="A23" s="21" t="s">
        <v>287</v>
      </c>
      <c r="B23" s="130">
        <v>2</v>
      </c>
      <c r="C23" s="195" t="s">
        <v>36</v>
      </c>
      <c r="D23" s="195" t="s">
        <v>36</v>
      </c>
      <c r="E23" s="195" t="s">
        <v>36</v>
      </c>
      <c r="F23" s="195" t="s">
        <v>36</v>
      </c>
      <c r="G23" s="195" t="s">
        <v>36</v>
      </c>
      <c r="H23" s="195" t="s">
        <v>36</v>
      </c>
    </row>
    <row r="24" spans="1:8" s="17" customFormat="1" ht="24.95" customHeight="1">
      <c r="A24" s="21" t="s">
        <v>288</v>
      </c>
      <c r="B24" s="130">
        <v>6</v>
      </c>
      <c r="C24" s="195">
        <v>110</v>
      </c>
      <c r="D24" s="195">
        <v>5432</v>
      </c>
      <c r="E24" s="195">
        <v>37221</v>
      </c>
      <c r="F24" s="195">
        <v>21223</v>
      </c>
      <c r="G24" s="195">
        <v>16240</v>
      </c>
      <c r="H24" s="131">
        <v>16978</v>
      </c>
    </row>
    <row r="25" spans="1:8" s="17" customFormat="1" ht="24.95" customHeight="1">
      <c r="A25" s="21" t="s">
        <v>289</v>
      </c>
      <c r="B25" s="130">
        <v>24</v>
      </c>
      <c r="C25" s="195">
        <v>832</v>
      </c>
      <c r="D25" s="195">
        <v>53214</v>
      </c>
      <c r="E25" s="195">
        <v>536227</v>
      </c>
      <c r="F25" s="195">
        <v>345126</v>
      </c>
      <c r="G25" s="195">
        <v>192355</v>
      </c>
      <c r="H25" s="131">
        <v>443218</v>
      </c>
    </row>
    <row r="26" spans="1:8" s="17" customFormat="1" ht="24.95" customHeight="1">
      <c r="A26" s="21" t="s">
        <v>290</v>
      </c>
      <c r="B26" s="130">
        <v>2</v>
      </c>
      <c r="C26" s="195" t="s">
        <v>36</v>
      </c>
      <c r="D26" s="195" t="s">
        <v>36</v>
      </c>
      <c r="E26" s="195" t="s">
        <v>36</v>
      </c>
      <c r="F26" s="195" t="s">
        <v>36</v>
      </c>
      <c r="G26" s="195" t="s">
        <v>36</v>
      </c>
      <c r="H26" s="195" t="s">
        <v>36</v>
      </c>
    </row>
    <row r="27" spans="1:8" s="17" customFormat="1" ht="24.95" customHeight="1">
      <c r="A27" s="21" t="s">
        <v>291</v>
      </c>
      <c r="B27" s="130">
        <v>2</v>
      </c>
      <c r="C27" s="195" t="s">
        <v>36</v>
      </c>
      <c r="D27" s="195" t="s">
        <v>36</v>
      </c>
      <c r="E27" s="195" t="s">
        <v>36</v>
      </c>
      <c r="F27" s="195" t="s">
        <v>36</v>
      </c>
      <c r="G27" s="195" t="s">
        <v>36</v>
      </c>
      <c r="H27" s="195" t="s">
        <v>36</v>
      </c>
    </row>
    <row r="28" spans="1:8" s="17" customFormat="1" ht="24.95" customHeight="1">
      <c r="A28" s="21" t="s">
        <v>292</v>
      </c>
      <c r="B28" s="130">
        <v>3</v>
      </c>
      <c r="C28" s="195">
        <v>93</v>
      </c>
      <c r="D28" s="195">
        <v>2334</v>
      </c>
      <c r="E28" s="195">
        <v>4501</v>
      </c>
      <c r="F28" s="195">
        <v>925</v>
      </c>
      <c r="G28" s="195">
        <v>5884</v>
      </c>
      <c r="H28" s="131">
        <v>3062</v>
      </c>
    </row>
    <row r="29" spans="1:8" s="17" customFormat="1" ht="24.95" customHeight="1">
      <c r="A29" s="21" t="s">
        <v>293</v>
      </c>
      <c r="B29" s="130">
        <v>1</v>
      </c>
      <c r="C29" s="195" t="s">
        <v>36</v>
      </c>
      <c r="D29" s="195" t="s">
        <v>36</v>
      </c>
      <c r="E29" s="195" t="s">
        <v>36</v>
      </c>
      <c r="F29" s="195" t="s">
        <v>36</v>
      </c>
      <c r="G29" s="195" t="s">
        <v>36</v>
      </c>
      <c r="H29" s="195" t="s">
        <v>36</v>
      </c>
    </row>
    <row r="30" spans="1:8" s="17" customFormat="1" ht="24.95" customHeight="1">
      <c r="A30" s="21" t="s">
        <v>294</v>
      </c>
      <c r="B30" s="130">
        <v>2</v>
      </c>
      <c r="C30" s="195" t="s">
        <v>36</v>
      </c>
      <c r="D30" s="195" t="s">
        <v>36</v>
      </c>
      <c r="E30" s="195" t="s">
        <v>36</v>
      </c>
      <c r="F30" s="195" t="s">
        <v>36</v>
      </c>
      <c r="G30" s="195" t="s">
        <v>36</v>
      </c>
      <c r="H30" s="195" t="s">
        <v>36</v>
      </c>
    </row>
    <row r="31" spans="1:8" s="17" customFormat="1" ht="24.95" customHeight="1">
      <c r="A31" s="21" t="s">
        <v>295</v>
      </c>
      <c r="B31" s="130">
        <v>6</v>
      </c>
      <c r="C31" s="195">
        <v>405</v>
      </c>
      <c r="D31" s="195">
        <v>16473</v>
      </c>
      <c r="E31" s="195">
        <v>138478</v>
      </c>
      <c r="F31" s="195">
        <v>56655</v>
      </c>
      <c r="G31" s="195">
        <v>84683</v>
      </c>
      <c r="H31" s="131">
        <v>55693</v>
      </c>
    </row>
    <row r="32" spans="1:8" s="17" customFormat="1" ht="24.95" customHeight="1">
      <c r="A32" s="21" t="s">
        <v>296</v>
      </c>
      <c r="B32" s="130">
        <v>1</v>
      </c>
      <c r="C32" s="195" t="s">
        <v>36</v>
      </c>
      <c r="D32" s="195" t="s">
        <v>36</v>
      </c>
      <c r="E32" s="195" t="s">
        <v>36</v>
      </c>
      <c r="F32" s="195" t="s">
        <v>36</v>
      </c>
      <c r="G32" s="195" t="s">
        <v>36</v>
      </c>
      <c r="H32" s="195" t="s">
        <v>36</v>
      </c>
    </row>
    <row r="33" spans="1:8" s="17" customFormat="1" ht="24.95" customHeight="1">
      <c r="A33" s="21" t="s">
        <v>297</v>
      </c>
      <c r="B33" s="130">
        <v>3</v>
      </c>
      <c r="C33" s="195">
        <v>45</v>
      </c>
      <c r="D33" s="195">
        <v>1221</v>
      </c>
      <c r="E33" s="195">
        <v>4386</v>
      </c>
      <c r="F33" s="195">
        <v>2383</v>
      </c>
      <c r="G33" s="195">
        <v>2003</v>
      </c>
      <c r="H33" s="131">
        <v>1103</v>
      </c>
    </row>
    <row r="34" spans="1:8" s="17" customFormat="1" ht="24.95" customHeight="1" thickBot="1">
      <c r="A34" s="218" t="s">
        <v>298</v>
      </c>
      <c r="B34" s="132">
        <v>1</v>
      </c>
      <c r="C34" s="133" t="s">
        <v>36</v>
      </c>
      <c r="D34" s="133" t="s">
        <v>36</v>
      </c>
      <c r="E34" s="133" t="s">
        <v>36</v>
      </c>
      <c r="F34" s="133" t="s">
        <v>36</v>
      </c>
      <c r="G34" s="133" t="s">
        <v>36</v>
      </c>
      <c r="H34" s="134" t="s">
        <v>36</v>
      </c>
    </row>
    <row r="35" spans="1:8" ht="15.75" customHeight="1">
      <c r="A35" s="266" t="s">
        <v>299</v>
      </c>
      <c r="B35" s="266"/>
      <c r="C35" s="266"/>
      <c r="D35" s="266"/>
      <c r="E35" s="266"/>
      <c r="F35" s="266"/>
      <c r="G35" s="266"/>
      <c r="H35" s="266"/>
    </row>
    <row r="36" spans="1:8" ht="15.75" customHeight="1">
      <c r="A36" s="263" t="s">
        <v>300</v>
      </c>
      <c r="B36" s="263"/>
      <c r="C36" s="263"/>
      <c r="D36" s="263"/>
      <c r="E36" s="263"/>
      <c r="F36" s="22"/>
      <c r="G36" s="22"/>
      <c r="H36" s="22"/>
    </row>
  </sheetData>
  <mergeCells count="7">
    <mergeCell ref="A36:E36"/>
    <mergeCell ref="A2:H2"/>
    <mergeCell ref="A3:H3"/>
    <mergeCell ref="A4:E4"/>
    <mergeCell ref="F4:H4"/>
    <mergeCell ref="A35:H35"/>
    <mergeCell ref="A5:A9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77" firstPageNumber="80" pageOrder="overThenDown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Y38"/>
  <sheetViews>
    <sheetView showGridLines="0" view="pageBreakPreview" zoomScaleSheetLayoutView="100" workbookViewId="0">
      <selection activeCell="Q18" sqref="Q18"/>
    </sheetView>
  </sheetViews>
  <sheetFormatPr defaultRowHeight="16.5"/>
  <cols>
    <col min="1" max="1" width="6.5546875" style="47" customWidth="1"/>
    <col min="2" max="2" width="8.33203125" style="47" customWidth="1"/>
    <col min="3" max="7" width="7.109375" style="47" customWidth="1"/>
    <col min="8" max="9" width="7.77734375" style="47" customWidth="1"/>
    <col min="10" max="11" width="7.109375" style="47" customWidth="1"/>
    <col min="12" max="12" width="6.33203125" style="47" customWidth="1"/>
    <col min="13" max="20" width="6" style="47" customWidth="1"/>
    <col min="21" max="24" width="6.109375" style="47" customWidth="1"/>
    <col min="25" max="16384" width="8.88671875" style="1"/>
  </cols>
  <sheetData>
    <row r="1" spans="1:25" ht="18" customHeight="1"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1:25" ht="30" customHeight="1">
      <c r="A2" s="302" t="s">
        <v>313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3" t="s">
        <v>314</v>
      </c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</row>
    <row r="3" spans="1:25" s="2" customFormat="1" ht="39.950000000000003" customHeight="1">
      <c r="A3" s="265" t="s">
        <v>74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265" t="s">
        <v>75</v>
      </c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5" s="16" customFormat="1" ht="18" customHeight="1" thickBot="1">
      <c r="A4" s="266" t="s">
        <v>315</v>
      </c>
      <c r="B4" s="266"/>
      <c r="C4" s="266"/>
      <c r="D4" s="266"/>
      <c r="E4" s="266"/>
      <c r="F4" s="266"/>
      <c r="G4" s="266"/>
      <c r="H4" s="267" t="s">
        <v>42</v>
      </c>
      <c r="I4" s="267"/>
      <c r="J4" s="267"/>
      <c r="K4" s="267"/>
      <c r="L4" s="266" t="s">
        <v>315</v>
      </c>
      <c r="M4" s="266"/>
      <c r="N4" s="266"/>
      <c r="O4" s="266"/>
      <c r="P4" s="266"/>
      <c r="Q4" s="266"/>
      <c r="R4" s="266"/>
      <c r="S4" s="23"/>
      <c r="T4" s="22"/>
      <c r="U4" s="22"/>
      <c r="V4" s="22"/>
      <c r="W4" s="23"/>
      <c r="X4" s="193" t="s">
        <v>42</v>
      </c>
    </row>
    <row r="5" spans="1:25" s="24" customFormat="1" ht="24.95" customHeight="1">
      <c r="A5" s="291" t="s">
        <v>236</v>
      </c>
      <c r="B5" s="307" t="s">
        <v>321</v>
      </c>
      <c r="C5" s="268"/>
      <c r="D5" s="284" t="s">
        <v>322</v>
      </c>
      <c r="E5" s="285"/>
      <c r="F5" s="284" t="s">
        <v>323</v>
      </c>
      <c r="G5" s="285"/>
      <c r="H5" s="284" t="s">
        <v>324</v>
      </c>
      <c r="I5" s="285"/>
      <c r="J5" s="308" t="s">
        <v>337</v>
      </c>
      <c r="K5" s="285"/>
      <c r="L5" s="289" t="s">
        <v>316</v>
      </c>
      <c r="M5" s="309" t="s">
        <v>325</v>
      </c>
      <c r="N5" s="310"/>
      <c r="O5" s="305" t="s">
        <v>334</v>
      </c>
      <c r="P5" s="306"/>
      <c r="Q5" s="284" t="s">
        <v>326</v>
      </c>
      <c r="R5" s="285"/>
      <c r="S5" s="284" t="s">
        <v>327</v>
      </c>
      <c r="T5" s="285"/>
      <c r="U5" s="308" t="s">
        <v>333</v>
      </c>
      <c r="V5" s="285"/>
      <c r="W5" s="284" t="s">
        <v>328</v>
      </c>
      <c r="X5" s="286"/>
    </row>
    <row r="6" spans="1:25" s="242" customFormat="1" ht="20.100000000000001" customHeight="1">
      <c r="A6" s="287"/>
      <c r="B6" s="240"/>
      <c r="C6" s="241"/>
      <c r="D6" s="240"/>
      <c r="E6" s="241"/>
      <c r="F6" s="240"/>
      <c r="G6" s="241"/>
      <c r="H6" s="281"/>
      <c r="I6" s="283"/>
      <c r="J6" s="311" t="s">
        <v>336</v>
      </c>
      <c r="K6" s="282"/>
      <c r="L6" s="290"/>
      <c r="M6" s="312" t="s">
        <v>329</v>
      </c>
      <c r="N6" s="313"/>
      <c r="O6" s="314" t="s">
        <v>335</v>
      </c>
      <c r="P6" s="282"/>
      <c r="Q6" s="315" t="s">
        <v>312</v>
      </c>
      <c r="R6" s="282"/>
      <c r="S6" s="281" t="s">
        <v>330</v>
      </c>
      <c r="T6" s="282"/>
      <c r="U6" s="321" t="s">
        <v>332</v>
      </c>
      <c r="V6" s="322"/>
      <c r="W6" s="281" t="s">
        <v>331</v>
      </c>
      <c r="X6" s="283"/>
    </row>
    <row r="7" spans="1:25" s="110" customFormat="1" ht="15" customHeight="1">
      <c r="A7" s="235"/>
      <c r="B7" s="197"/>
      <c r="C7" s="198"/>
      <c r="D7" s="295" t="s">
        <v>355</v>
      </c>
      <c r="E7" s="296"/>
      <c r="F7" s="295" t="s">
        <v>356</v>
      </c>
      <c r="G7" s="296"/>
      <c r="H7" s="295" t="s">
        <v>357</v>
      </c>
      <c r="I7" s="296"/>
      <c r="J7" s="236" t="s">
        <v>358</v>
      </c>
      <c r="K7" s="237"/>
      <c r="L7" s="235"/>
      <c r="M7" s="295" t="s">
        <v>102</v>
      </c>
      <c r="N7" s="297"/>
      <c r="O7" s="317" t="s">
        <v>363</v>
      </c>
      <c r="P7" s="318"/>
      <c r="Q7" s="295" t="s">
        <v>365</v>
      </c>
      <c r="R7" s="296"/>
      <c r="S7" s="295" t="s">
        <v>367</v>
      </c>
      <c r="T7" s="296"/>
      <c r="U7" s="295" t="s">
        <v>103</v>
      </c>
      <c r="V7" s="296"/>
      <c r="W7" s="295" t="s">
        <v>372</v>
      </c>
      <c r="X7" s="297"/>
    </row>
    <row r="8" spans="1:25" s="110" customFormat="1" ht="15" customHeight="1">
      <c r="A8" s="235"/>
      <c r="B8" s="292" t="s">
        <v>43</v>
      </c>
      <c r="C8" s="269"/>
      <c r="D8" s="236"/>
      <c r="E8" s="237"/>
      <c r="F8" s="236"/>
      <c r="G8" s="237"/>
      <c r="H8" s="295"/>
      <c r="I8" s="297"/>
      <c r="J8" s="295" t="s">
        <v>359</v>
      </c>
      <c r="K8" s="296"/>
      <c r="L8" s="234"/>
      <c r="M8" s="295" t="s">
        <v>361</v>
      </c>
      <c r="N8" s="297"/>
      <c r="O8" s="295" t="s">
        <v>364</v>
      </c>
      <c r="P8" s="296"/>
      <c r="Q8" s="295" t="s">
        <v>366</v>
      </c>
      <c r="R8" s="296"/>
      <c r="S8" s="295" t="s">
        <v>369</v>
      </c>
      <c r="T8" s="296"/>
      <c r="U8" s="295" t="s">
        <v>370</v>
      </c>
      <c r="V8" s="296"/>
      <c r="W8" s="295" t="s">
        <v>373</v>
      </c>
      <c r="X8" s="297"/>
    </row>
    <row r="9" spans="1:25" s="110" customFormat="1" ht="15" customHeight="1">
      <c r="A9" s="235"/>
      <c r="B9" s="293"/>
      <c r="C9" s="294"/>
      <c r="D9" s="300"/>
      <c r="E9" s="301"/>
      <c r="F9" s="300"/>
      <c r="G9" s="301"/>
      <c r="H9" s="300"/>
      <c r="I9" s="316"/>
      <c r="J9" s="300" t="s">
        <v>360</v>
      </c>
      <c r="K9" s="301"/>
      <c r="L9" s="234"/>
      <c r="M9" s="300" t="s">
        <v>362</v>
      </c>
      <c r="N9" s="316"/>
      <c r="O9" s="300"/>
      <c r="P9" s="301"/>
      <c r="Q9" s="300" t="s">
        <v>44</v>
      </c>
      <c r="R9" s="301"/>
      <c r="S9" s="300" t="s">
        <v>368</v>
      </c>
      <c r="T9" s="301"/>
      <c r="U9" s="300" t="s">
        <v>371</v>
      </c>
      <c r="V9" s="301"/>
      <c r="W9" s="300" t="s">
        <v>45</v>
      </c>
      <c r="X9" s="316"/>
    </row>
    <row r="10" spans="1:25" s="243" customFormat="1" ht="15" customHeight="1">
      <c r="A10" s="287" t="s">
        <v>101</v>
      </c>
      <c r="B10" s="25" t="s">
        <v>317</v>
      </c>
      <c r="C10" s="244" t="s">
        <v>318</v>
      </c>
      <c r="D10" s="271" t="s">
        <v>317</v>
      </c>
      <c r="E10" s="271" t="s">
        <v>318</v>
      </c>
      <c r="F10" s="271" t="s">
        <v>317</v>
      </c>
      <c r="G10" s="271" t="s">
        <v>318</v>
      </c>
      <c r="H10" s="271" t="s">
        <v>317</v>
      </c>
      <c r="I10" s="271" t="s">
        <v>318</v>
      </c>
      <c r="J10" s="271" t="s">
        <v>317</v>
      </c>
      <c r="K10" s="273" t="s">
        <v>318</v>
      </c>
      <c r="L10" s="287" t="s">
        <v>101</v>
      </c>
      <c r="M10" s="271" t="s">
        <v>317</v>
      </c>
      <c r="N10" s="271" t="s">
        <v>318</v>
      </c>
      <c r="O10" s="271" t="s">
        <v>317</v>
      </c>
      <c r="P10" s="271" t="s">
        <v>318</v>
      </c>
      <c r="Q10" s="271" t="s">
        <v>317</v>
      </c>
      <c r="R10" s="271" t="s">
        <v>318</v>
      </c>
      <c r="S10" s="271" t="s">
        <v>317</v>
      </c>
      <c r="T10" s="271" t="s">
        <v>318</v>
      </c>
      <c r="U10" s="271" t="s">
        <v>317</v>
      </c>
      <c r="V10" s="271" t="s">
        <v>318</v>
      </c>
      <c r="W10" s="271" t="s">
        <v>317</v>
      </c>
      <c r="X10" s="273" t="s">
        <v>318</v>
      </c>
    </row>
    <row r="11" spans="1:25" s="243" customFormat="1" ht="15" customHeight="1" thickBot="1">
      <c r="A11" s="288"/>
      <c r="B11" s="245" t="s">
        <v>46</v>
      </c>
      <c r="C11" s="245" t="s">
        <v>47</v>
      </c>
      <c r="D11" s="272"/>
      <c r="E11" s="272"/>
      <c r="F11" s="272"/>
      <c r="G11" s="272"/>
      <c r="H11" s="272"/>
      <c r="I11" s="272"/>
      <c r="J11" s="272"/>
      <c r="K11" s="274"/>
      <c r="L11" s="288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4"/>
    </row>
    <row r="12" spans="1:25" s="24" customFormat="1" ht="27.95" hidden="1" customHeight="1">
      <c r="A12" s="26">
        <v>2016</v>
      </c>
      <c r="B12" s="194">
        <v>109</v>
      </c>
      <c r="C12" s="196">
        <v>3568</v>
      </c>
      <c r="D12" s="194">
        <v>47</v>
      </c>
      <c r="E12" s="196">
        <v>1509</v>
      </c>
      <c r="F12" s="194">
        <v>2</v>
      </c>
      <c r="G12" s="14" t="s">
        <v>72</v>
      </c>
      <c r="H12" s="194">
        <v>2</v>
      </c>
      <c r="I12" s="14" t="s">
        <v>72</v>
      </c>
      <c r="J12" s="194">
        <v>1</v>
      </c>
      <c r="K12" s="14" t="s">
        <v>72</v>
      </c>
      <c r="L12" s="27">
        <v>2016</v>
      </c>
      <c r="M12" s="194">
        <v>1</v>
      </c>
      <c r="N12" s="195" t="s">
        <v>72</v>
      </c>
      <c r="O12" s="194">
        <v>1</v>
      </c>
      <c r="P12" s="195" t="s">
        <v>72</v>
      </c>
      <c r="Q12" s="194">
        <v>1</v>
      </c>
      <c r="R12" s="195" t="s">
        <v>72</v>
      </c>
      <c r="S12" s="194">
        <v>2</v>
      </c>
      <c r="T12" s="195" t="s">
        <v>72</v>
      </c>
      <c r="U12" s="298">
        <v>1</v>
      </c>
      <c r="V12" s="298"/>
      <c r="W12" s="299" t="s">
        <v>72</v>
      </c>
      <c r="X12" s="299"/>
      <c r="Y12" s="28"/>
    </row>
    <row r="13" spans="1:25" s="24" customFormat="1" ht="27.95" hidden="1" customHeight="1">
      <c r="A13" s="26">
        <v>2017</v>
      </c>
      <c r="B13" s="83">
        <v>100</v>
      </c>
      <c r="C13" s="83">
        <v>3567</v>
      </c>
      <c r="D13" s="83">
        <v>41</v>
      </c>
      <c r="E13" s="83">
        <v>1315</v>
      </c>
      <c r="F13" s="83">
        <v>2</v>
      </c>
      <c r="G13" s="86" t="s">
        <v>72</v>
      </c>
      <c r="H13" s="83">
        <v>0</v>
      </c>
      <c r="I13" s="86">
        <v>0</v>
      </c>
      <c r="J13" s="83">
        <v>2</v>
      </c>
      <c r="K13" s="86" t="s">
        <v>36</v>
      </c>
      <c r="L13" s="27">
        <v>2017</v>
      </c>
      <c r="M13" s="83">
        <v>1</v>
      </c>
      <c r="N13" s="86" t="s">
        <v>36</v>
      </c>
      <c r="O13" s="83">
        <v>1</v>
      </c>
      <c r="P13" s="86" t="s">
        <v>72</v>
      </c>
      <c r="Q13" s="83">
        <v>1</v>
      </c>
      <c r="R13" s="86" t="s">
        <v>72</v>
      </c>
      <c r="S13" s="83">
        <v>1</v>
      </c>
      <c r="T13" s="86" t="s">
        <v>72</v>
      </c>
      <c r="U13" s="83">
        <v>3</v>
      </c>
      <c r="V13" s="83">
        <v>43</v>
      </c>
      <c r="W13" s="87">
        <v>2</v>
      </c>
      <c r="X13" s="86" t="s">
        <v>36</v>
      </c>
    </row>
    <row r="14" spans="1:25" s="24" customFormat="1" ht="27.95" customHeight="1">
      <c r="A14" s="29">
        <v>2018</v>
      </c>
      <c r="B14" s="85">
        <v>103</v>
      </c>
      <c r="C14" s="86" t="s">
        <v>71</v>
      </c>
      <c r="D14" s="83">
        <v>44</v>
      </c>
      <c r="E14" s="83">
        <v>1302</v>
      </c>
      <c r="F14" s="83">
        <v>2</v>
      </c>
      <c r="G14" s="86" t="s">
        <v>72</v>
      </c>
      <c r="H14" s="83">
        <v>0</v>
      </c>
      <c r="I14" s="86">
        <v>0</v>
      </c>
      <c r="J14" s="83">
        <v>1</v>
      </c>
      <c r="K14" s="86" t="s">
        <v>36</v>
      </c>
      <c r="L14" s="30">
        <v>2018</v>
      </c>
      <c r="M14" s="84">
        <v>1</v>
      </c>
      <c r="N14" s="86" t="s">
        <v>36</v>
      </c>
      <c r="O14" s="83">
        <v>1</v>
      </c>
      <c r="P14" s="86" t="s">
        <v>72</v>
      </c>
      <c r="Q14" s="83">
        <v>1</v>
      </c>
      <c r="R14" s="86" t="s">
        <v>72</v>
      </c>
      <c r="S14" s="83">
        <v>1</v>
      </c>
      <c r="T14" s="86" t="s">
        <v>72</v>
      </c>
      <c r="U14" s="83">
        <v>3</v>
      </c>
      <c r="V14" s="83">
        <v>38</v>
      </c>
      <c r="W14" s="87">
        <v>2</v>
      </c>
      <c r="X14" s="86" t="s">
        <v>36</v>
      </c>
    </row>
    <row r="15" spans="1:25" s="24" customFormat="1" ht="27.95" customHeight="1">
      <c r="A15" s="29">
        <v>2019</v>
      </c>
      <c r="B15" s="85">
        <f>D15+F15+H15+J15+M15+O15+Q15+S15+U15+B31+D31+H31+J31+M31+O31+Q31+U31+W31</f>
        <v>107</v>
      </c>
      <c r="C15" s="86">
        <v>3447</v>
      </c>
      <c r="D15" s="83">
        <v>49</v>
      </c>
      <c r="E15" s="83">
        <v>1430</v>
      </c>
      <c r="F15" s="83">
        <v>2</v>
      </c>
      <c r="G15" s="86" t="s">
        <v>36</v>
      </c>
      <c r="H15" s="83">
        <v>0</v>
      </c>
      <c r="I15" s="86">
        <v>0</v>
      </c>
      <c r="J15" s="83">
        <v>1</v>
      </c>
      <c r="K15" s="86" t="s">
        <v>36</v>
      </c>
      <c r="L15" s="30">
        <v>2019</v>
      </c>
      <c r="M15" s="84">
        <v>1</v>
      </c>
      <c r="N15" s="86" t="s">
        <v>36</v>
      </c>
      <c r="O15" s="83">
        <v>1</v>
      </c>
      <c r="P15" s="86" t="s">
        <v>36</v>
      </c>
      <c r="Q15" s="83">
        <v>1</v>
      </c>
      <c r="R15" s="86" t="s">
        <v>36</v>
      </c>
      <c r="S15" s="83">
        <v>1</v>
      </c>
      <c r="T15" s="86" t="s">
        <v>36</v>
      </c>
      <c r="U15" s="83">
        <v>5</v>
      </c>
      <c r="V15" s="83">
        <v>130</v>
      </c>
      <c r="W15" s="87">
        <v>1</v>
      </c>
      <c r="X15" s="86" t="s">
        <v>36</v>
      </c>
    </row>
    <row r="16" spans="1:25" s="24" customFormat="1" ht="27.95" customHeight="1">
      <c r="A16" s="29">
        <v>2020</v>
      </c>
      <c r="B16" s="85">
        <v>117</v>
      </c>
      <c r="C16" s="86">
        <v>3606</v>
      </c>
      <c r="D16" s="83">
        <v>56</v>
      </c>
      <c r="E16" s="83">
        <v>1568</v>
      </c>
      <c r="F16" s="83">
        <v>1</v>
      </c>
      <c r="G16" s="86" t="s">
        <v>36</v>
      </c>
      <c r="H16" s="83">
        <v>0</v>
      </c>
      <c r="I16" s="86">
        <v>0</v>
      </c>
      <c r="J16" s="83">
        <v>1</v>
      </c>
      <c r="K16" s="86" t="s">
        <v>36</v>
      </c>
      <c r="L16" s="30">
        <v>2020</v>
      </c>
      <c r="M16" s="84">
        <v>1</v>
      </c>
      <c r="N16" s="86" t="s">
        <v>36</v>
      </c>
      <c r="O16" s="83">
        <v>1</v>
      </c>
      <c r="P16" s="86" t="s">
        <v>36</v>
      </c>
      <c r="Q16" s="83">
        <v>1</v>
      </c>
      <c r="R16" s="86" t="s">
        <v>36</v>
      </c>
      <c r="S16" s="83">
        <v>1</v>
      </c>
      <c r="T16" s="86" t="s">
        <v>36</v>
      </c>
      <c r="U16" s="83">
        <v>4</v>
      </c>
      <c r="V16" s="83">
        <v>80</v>
      </c>
      <c r="W16" s="87">
        <v>2</v>
      </c>
      <c r="X16" s="86" t="s">
        <v>36</v>
      </c>
    </row>
    <row r="17" spans="1:25" s="24" customFormat="1" ht="27.95" customHeight="1">
      <c r="A17" s="29">
        <v>2021</v>
      </c>
      <c r="B17" s="85">
        <v>114</v>
      </c>
      <c r="C17" s="86">
        <v>3564</v>
      </c>
      <c r="D17" s="83">
        <v>55</v>
      </c>
      <c r="E17" s="83">
        <v>1492</v>
      </c>
      <c r="F17" s="83">
        <v>1</v>
      </c>
      <c r="G17" s="86" t="s">
        <v>36</v>
      </c>
      <c r="H17" s="83">
        <v>0</v>
      </c>
      <c r="I17" s="86">
        <v>0</v>
      </c>
      <c r="J17" s="83">
        <v>0</v>
      </c>
      <c r="K17" s="86">
        <v>0</v>
      </c>
      <c r="L17" s="95">
        <v>2021</v>
      </c>
      <c r="M17" s="85">
        <v>1</v>
      </c>
      <c r="N17" s="86" t="s">
        <v>36</v>
      </c>
      <c r="O17" s="86">
        <v>1</v>
      </c>
      <c r="P17" s="86" t="s">
        <v>36</v>
      </c>
      <c r="Q17" s="86">
        <v>1</v>
      </c>
      <c r="R17" s="86" t="s">
        <v>36</v>
      </c>
      <c r="S17" s="86">
        <v>1</v>
      </c>
      <c r="T17" s="86" t="s">
        <v>36</v>
      </c>
      <c r="U17" s="86">
        <v>5</v>
      </c>
      <c r="V17" s="86">
        <v>117</v>
      </c>
      <c r="W17" s="87">
        <v>2</v>
      </c>
      <c r="X17" s="86" t="s">
        <v>36</v>
      </c>
    </row>
    <row r="18" spans="1:25" s="24" customFormat="1" ht="27.95" customHeight="1">
      <c r="A18" s="29">
        <v>2022</v>
      </c>
      <c r="B18" s="85">
        <v>120</v>
      </c>
      <c r="C18" s="86" t="s">
        <v>77</v>
      </c>
      <c r="D18" s="86">
        <v>55</v>
      </c>
      <c r="E18" s="86" t="s">
        <v>78</v>
      </c>
      <c r="F18" s="86">
        <v>1</v>
      </c>
      <c r="G18" s="86" t="s">
        <v>36</v>
      </c>
      <c r="H18" s="83">
        <v>1</v>
      </c>
      <c r="I18" s="86" t="s">
        <v>36</v>
      </c>
      <c r="J18" s="83">
        <v>1</v>
      </c>
      <c r="K18" s="86" t="s">
        <v>36</v>
      </c>
      <c r="L18" s="105">
        <v>2022</v>
      </c>
      <c r="M18" s="85">
        <v>1</v>
      </c>
      <c r="N18" s="86" t="s">
        <v>36</v>
      </c>
      <c r="O18" s="86">
        <v>2</v>
      </c>
      <c r="P18" s="86" t="s">
        <v>36</v>
      </c>
      <c r="Q18" s="86">
        <v>0</v>
      </c>
      <c r="R18" s="86">
        <v>0</v>
      </c>
      <c r="S18" s="86">
        <v>1</v>
      </c>
      <c r="T18" s="86" t="s">
        <v>36</v>
      </c>
      <c r="U18" s="87">
        <v>5</v>
      </c>
      <c r="V18" s="87">
        <v>115</v>
      </c>
      <c r="W18" s="87">
        <v>2</v>
      </c>
      <c r="X18" s="86" t="s">
        <v>36</v>
      </c>
      <c r="Y18" s="28"/>
    </row>
    <row r="19" spans="1:25" s="24" customFormat="1" ht="27.95" customHeight="1" thickBot="1">
      <c r="A19" s="73">
        <v>2023</v>
      </c>
      <c r="B19" s="135">
        <v>120</v>
      </c>
      <c r="C19" s="136">
        <v>3733</v>
      </c>
      <c r="D19" s="136">
        <v>59</v>
      </c>
      <c r="E19" s="136">
        <v>1468</v>
      </c>
      <c r="F19" s="136">
        <v>1</v>
      </c>
      <c r="G19" s="136" t="s">
        <v>36</v>
      </c>
      <c r="H19" s="137">
        <v>0</v>
      </c>
      <c r="I19" s="136">
        <v>0</v>
      </c>
      <c r="J19" s="137">
        <v>1</v>
      </c>
      <c r="K19" s="136" t="s">
        <v>36</v>
      </c>
      <c r="L19" s="104">
        <v>2023</v>
      </c>
      <c r="M19" s="135">
        <v>1</v>
      </c>
      <c r="N19" s="136" t="s">
        <v>36</v>
      </c>
      <c r="O19" s="136">
        <v>0</v>
      </c>
      <c r="P19" s="136">
        <v>0</v>
      </c>
      <c r="Q19" s="136">
        <v>0</v>
      </c>
      <c r="R19" s="136">
        <v>0</v>
      </c>
      <c r="S19" s="136">
        <v>1</v>
      </c>
      <c r="T19" s="136" t="s">
        <v>36</v>
      </c>
      <c r="U19" s="138">
        <v>4</v>
      </c>
      <c r="V19" s="138">
        <v>119</v>
      </c>
      <c r="W19" s="138">
        <v>2</v>
      </c>
      <c r="X19" s="136" t="s">
        <v>36</v>
      </c>
      <c r="Y19" s="28"/>
    </row>
    <row r="20" spans="1:25" s="24" customFormat="1" ht="20.100000000000001" customHeight="1">
      <c r="A20" s="32"/>
      <c r="B20" s="33"/>
      <c r="C20" s="34"/>
      <c r="D20" s="33"/>
      <c r="E20" s="34"/>
      <c r="F20" s="33"/>
      <c r="G20" s="34"/>
      <c r="H20" s="33"/>
      <c r="I20" s="34"/>
      <c r="J20" s="33"/>
      <c r="K20" s="34"/>
      <c r="L20" s="32"/>
      <c r="M20" s="33"/>
      <c r="N20" s="34"/>
      <c r="O20" s="33"/>
      <c r="P20" s="34"/>
      <c r="Q20" s="33"/>
      <c r="R20" s="34"/>
      <c r="S20" s="33"/>
      <c r="T20" s="34"/>
      <c r="U20" s="33"/>
      <c r="V20" s="34"/>
      <c r="W20" s="35"/>
      <c r="X20" s="35"/>
    </row>
    <row r="21" spans="1:25" s="24" customFormat="1" ht="9.9499999999999993" customHeight="1" thickBot="1">
      <c r="A21" s="32"/>
      <c r="B21" s="33"/>
      <c r="C21" s="34"/>
      <c r="D21" s="33"/>
      <c r="E21" s="34"/>
      <c r="F21" s="33"/>
      <c r="G21" s="34"/>
      <c r="H21" s="33"/>
      <c r="I21" s="34"/>
      <c r="J21" s="33"/>
      <c r="K21" s="34"/>
      <c r="L21" s="32"/>
      <c r="M21" s="33"/>
      <c r="N21" s="34"/>
      <c r="O21" s="33"/>
      <c r="P21" s="34"/>
      <c r="Q21" s="33"/>
      <c r="R21" s="34"/>
      <c r="S21" s="33"/>
      <c r="T21" s="34"/>
      <c r="U21" s="33"/>
      <c r="V21" s="34"/>
      <c r="W21" s="35"/>
      <c r="X21" s="35"/>
    </row>
    <row r="22" spans="1:25" s="24" customFormat="1" ht="24.95" customHeight="1">
      <c r="A22" s="291" t="s">
        <v>236</v>
      </c>
      <c r="B22" s="308" t="s">
        <v>351</v>
      </c>
      <c r="C22" s="285"/>
      <c r="D22" s="284" t="s">
        <v>338</v>
      </c>
      <c r="E22" s="285"/>
      <c r="F22" s="284" t="s">
        <v>339</v>
      </c>
      <c r="G22" s="285"/>
      <c r="H22" s="284" t="s">
        <v>340</v>
      </c>
      <c r="I22" s="285"/>
      <c r="J22" s="284" t="s">
        <v>341</v>
      </c>
      <c r="K22" s="286"/>
      <c r="L22" s="291" t="s">
        <v>236</v>
      </c>
      <c r="M22" s="308" t="s">
        <v>354</v>
      </c>
      <c r="N22" s="285"/>
      <c r="O22" s="284" t="s">
        <v>344</v>
      </c>
      <c r="P22" s="285"/>
      <c r="Q22" s="284" t="s">
        <v>345</v>
      </c>
      <c r="R22" s="285"/>
      <c r="S22" s="284" t="s">
        <v>346</v>
      </c>
      <c r="T22" s="285"/>
      <c r="U22" s="284" t="s">
        <v>347</v>
      </c>
      <c r="V22" s="285"/>
      <c r="W22" s="284" t="s">
        <v>348</v>
      </c>
      <c r="X22" s="286"/>
    </row>
    <row r="23" spans="1:25" s="242" customFormat="1" ht="20.100000000000001" customHeight="1">
      <c r="A23" s="287"/>
      <c r="B23" s="314" t="s">
        <v>352</v>
      </c>
      <c r="C23" s="282"/>
      <c r="D23" s="281"/>
      <c r="E23" s="282"/>
      <c r="F23" s="281"/>
      <c r="G23" s="282"/>
      <c r="H23" s="281" t="s">
        <v>342</v>
      </c>
      <c r="I23" s="282"/>
      <c r="J23" s="281" t="s">
        <v>343</v>
      </c>
      <c r="K23" s="283"/>
      <c r="L23" s="287"/>
      <c r="M23" s="311" t="s">
        <v>353</v>
      </c>
      <c r="N23" s="282"/>
      <c r="O23" s="281"/>
      <c r="P23" s="282"/>
      <c r="Q23" s="281" t="s">
        <v>349</v>
      </c>
      <c r="R23" s="282"/>
      <c r="S23" s="281"/>
      <c r="T23" s="282"/>
      <c r="U23" s="281"/>
      <c r="V23" s="282"/>
      <c r="W23" s="281" t="s">
        <v>350</v>
      </c>
      <c r="X23" s="283"/>
    </row>
    <row r="24" spans="1:25" s="24" customFormat="1" ht="15" customHeight="1">
      <c r="A24" s="235"/>
      <c r="B24" s="238" t="s">
        <v>374</v>
      </c>
      <c r="C24" s="239"/>
      <c r="D24" s="278" t="s">
        <v>376</v>
      </c>
      <c r="E24" s="279"/>
      <c r="F24" s="278" t="s">
        <v>378</v>
      </c>
      <c r="G24" s="279"/>
      <c r="H24" s="278" t="s">
        <v>104</v>
      </c>
      <c r="I24" s="279"/>
      <c r="J24" s="295" t="s">
        <v>105</v>
      </c>
      <c r="K24" s="297"/>
      <c r="L24" s="234"/>
      <c r="M24" s="295" t="s">
        <v>106</v>
      </c>
      <c r="N24" s="296"/>
      <c r="O24" s="278" t="s">
        <v>383</v>
      </c>
      <c r="P24" s="279"/>
      <c r="Q24" s="278" t="s">
        <v>384</v>
      </c>
      <c r="R24" s="279"/>
      <c r="S24" s="278" t="s">
        <v>388</v>
      </c>
      <c r="T24" s="279"/>
      <c r="U24" s="278" t="s">
        <v>389</v>
      </c>
      <c r="V24" s="279"/>
      <c r="W24" s="278" t="s">
        <v>390</v>
      </c>
      <c r="X24" s="280"/>
    </row>
    <row r="25" spans="1:25" s="24" customFormat="1" ht="15" customHeight="1">
      <c r="A25" s="235"/>
      <c r="B25" s="278" t="s">
        <v>375</v>
      </c>
      <c r="C25" s="279"/>
      <c r="D25" s="278" t="s">
        <v>377</v>
      </c>
      <c r="E25" s="279"/>
      <c r="F25" s="278"/>
      <c r="G25" s="279"/>
      <c r="H25" s="278" t="s">
        <v>48</v>
      </c>
      <c r="I25" s="279"/>
      <c r="J25" s="295" t="s">
        <v>380</v>
      </c>
      <c r="K25" s="297"/>
      <c r="L25" s="234"/>
      <c r="M25" s="295" t="s">
        <v>382</v>
      </c>
      <c r="N25" s="296"/>
      <c r="O25" s="278" t="s">
        <v>385</v>
      </c>
      <c r="P25" s="279"/>
      <c r="Q25" s="278" t="s">
        <v>387</v>
      </c>
      <c r="R25" s="279"/>
      <c r="S25" s="278"/>
      <c r="T25" s="279"/>
      <c r="U25" s="278"/>
      <c r="V25" s="279"/>
      <c r="W25" s="278" t="s">
        <v>391</v>
      </c>
      <c r="X25" s="280"/>
    </row>
    <row r="26" spans="1:25" s="24" customFormat="1" ht="15" customHeight="1">
      <c r="A26" s="235"/>
      <c r="B26" s="275"/>
      <c r="C26" s="276"/>
      <c r="D26" s="275"/>
      <c r="E26" s="276"/>
      <c r="F26" s="275"/>
      <c r="G26" s="276"/>
      <c r="H26" s="275" t="s">
        <v>49</v>
      </c>
      <c r="I26" s="276"/>
      <c r="J26" s="295" t="s">
        <v>379</v>
      </c>
      <c r="K26" s="297"/>
      <c r="L26" s="234"/>
      <c r="M26" s="275" t="s">
        <v>381</v>
      </c>
      <c r="N26" s="276"/>
      <c r="O26" s="275"/>
      <c r="P26" s="276"/>
      <c r="Q26" s="275" t="s">
        <v>386</v>
      </c>
      <c r="R26" s="276"/>
      <c r="S26" s="275"/>
      <c r="T26" s="276"/>
      <c r="U26" s="275"/>
      <c r="V26" s="276"/>
      <c r="W26" s="275" t="s">
        <v>392</v>
      </c>
      <c r="X26" s="277"/>
    </row>
    <row r="27" spans="1:25" s="24" customFormat="1" ht="12.75">
      <c r="A27" s="287" t="s">
        <v>101</v>
      </c>
      <c r="B27" s="25" t="s">
        <v>317</v>
      </c>
      <c r="C27" s="244" t="s">
        <v>318</v>
      </c>
      <c r="D27" s="271" t="s">
        <v>317</v>
      </c>
      <c r="E27" s="271" t="s">
        <v>318</v>
      </c>
      <c r="F27" s="271" t="s">
        <v>317</v>
      </c>
      <c r="G27" s="271" t="s">
        <v>318</v>
      </c>
      <c r="H27" s="271" t="s">
        <v>317</v>
      </c>
      <c r="I27" s="271" t="s">
        <v>318</v>
      </c>
      <c r="J27" s="271" t="s">
        <v>317</v>
      </c>
      <c r="K27" s="273" t="s">
        <v>318</v>
      </c>
      <c r="L27" s="287" t="s">
        <v>101</v>
      </c>
      <c r="M27" s="271" t="s">
        <v>317</v>
      </c>
      <c r="N27" s="271" t="s">
        <v>318</v>
      </c>
      <c r="O27" s="271" t="s">
        <v>317</v>
      </c>
      <c r="P27" s="271" t="s">
        <v>318</v>
      </c>
      <c r="Q27" s="271" t="s">
        <v>317</v>
      </c>
      <c r="R27" s="271" t="s">
        <v>318</v>
      </c>
      <c r="S27" s="271" t="s">
        <v>317</v>
      </c>
      <c r="T27" s="271" t="s">
        <v>318</v>
      </c>
      <c r="U27" s="271" t="s">
        <v>317</v>
      </c>
      <c r="V27" s="271" t="s">
        <v>318</v>
      </c>
      <c r="W27" s="271" t="s">
        <v>317</v>
      </c>
      <c r="X27" s="273" t="s">
        <v>318</v>
      </c>
    </row>
    <row r="28" spans="1:25" s="24" customFormat="1" ht="14.25" thickBot="1">
      <c r="A28" s="288"/>
      <c r="B28" s="245" t="s">
        <v>46</v>
      </c>
      <c r="C28" s="245" t="s">
        <v>47</v>
      </c>
      <c r="D28" s="272"/>
      <c r="E28" s="272"/>
      <c r="F28" s="272"/>
      <c r="G28" s="272"/>
      <c r="H28" s="272"/>
      <c r="I28" s="272"/>
      <c r="J28" s="272"/>
      <c r="K28" s="274"/>
      <c r="L28" s="288"/>
      <c r="M28" s="272"/>
      <c r="N28" s="272"/>
      <c r="O28" s="272"/>
      <c r="P28" s="272"/>
      <c r="Q28" s="272"/>
      <c r="R28" s="272"/>
      <c r="S28" s="272"/>
      <c r="T28" s="272"/>
      <c r="U28" s="272"/>
      <c r="V28" s="272"/>
      <c r="W28" s="272"/>
      <c r="X28" s="274"/>
    </row>
    <row r="29" spans="1:25" s="24" customFormat="1" ht="27.95" hidden="1" customHeight="1">
      <c r="A29" s="36">
        <v>2016</v>
      </c>
      <c r="B29" s="31">
        <v>6</v>
      </c>
      <c r="C29" s="196">
        <v>148</v>
      </c>
      <c r="D29" s="194">
        <v>21</v>
      </c>
      <c r="E29" s="196">
        <v>897</v>
      </c>
      <c r="F29" s="194">
        <v>1</v>
      </c>
      <c r="G29" s="195" t="s">
        <v>72</v>
      </c>
      <c r="H29" s="194">
        <v>3</v>
      </c>
      <c r="I29" s="196">
        <v>41</v>
      </c>
      <c r="J29" s="194">
        <v>2</v>
      </c>
      <c r="K29" s="195" t="s">
        <v>72</v>
      </c>
      <c r="L29" s="38">
        <v>2016</v>
      </c>
      <c r="M29" s="31">
        <v>2</v>
      </c>
      <c r="N29" s="195" t="s">
        <v>72</v>
      </c>
      <c r="O29" s="194">
        <v>2</v>
      </c>
      <c r="P29" s="195" t="s">
        <v>72</v>
      </c>
      <c r="Q29" s="194">
        <v>9</v>
      </c>
      <c r="R29" s="196">
        <v>358</v>
      </c>
      <c r="S29" s="194">
        <v>1</v>
      </c>
      <c r="T29" s="195" t="s">
        <v>72</v>
      </c>
      <c r="U29" s="194">
        <v>0</v>
      </c>
      <c r="V29" s="196">
        <v>0</v>
      </c>
      <c r="W29" s="194">
        <v>4</v>
      </c>
      <c r="X29" s="196">
        <v>62</v>
      </c>
    </row>
    <row r="30" spans="1:25" s="24" customFormat="1">
      <c r="A30" s="36">
        <v>2017</v>
      </c>
      <c r="B30" s="84">
        <v>6</v>
      </c>
      <c r="C30" s="83">
        <v>147</v>
      </c>
      <c r="D30" s="83">
        <v>25</v>
      </c>
      <c r="E30" s="83">
        <v>1032</v>
      </c>
      <c r="F30" s="83">
        <v>1</v>
      </c>
      <c r="G30" s="86" t="s">
        <v>72</v>
      </c>
      <c r="H30" s="83">
        <v>0</v>
      </c>
      <c r="I30" s="83">
        <v>0</v>
      </c>
      <c r="J30" s="83">
        <v>1</v>
      </c>
      <c r="K30" s="86" t="s">
        <v>72</v>
      </c>
      <c r="L30" s="38">
        <v>2017</v>
      </c>
      <c r="M30" s="84">
        <v>2</v>
      </c>
      <c r="N30" s="86" t="s">
        <v>72</v>
      </c>
      <c r="O30" s="83">
        <v>2</v>
      </c>
      <c r="P30" s="86" t="s">
        <v>72</v>
      </c>
      <c r="Q30" s="83">
        <v>8</v>
      </c>
      <c r="R30" s="83">
        <v>408</v>
      </c>
      <c r="S30" s="83">
        <v>0</v>
      </c>
      <c r="T30" s="83">
        <v>0</v>
      </c>
      <c r="U30" s="83">
        <v>0</v>
      </c>
      <c r="V30" s="83">
        <v>0</v>
      </c>
      <c r="W30" s="83">
        <v>1</v>
      </c>
      <c r="X30" s="86" t="s">
        <v>72</v>
      </c>
    </row>
    <row r="31" spans="1:25" s="24" customFormat="1" ht="27.95" customHeight="1">
      <c r="A31" s="37">
        <v>2018</v>
      </c>
      <c r="B31" s="84">
        <v>6</v>
      </c>
      <c r="C31" s="83">
        <v>146</v>
      </c>
      <c r="D31" s="83">
        <v>23</v>
      </c>
      <c r="E31" s="83">
        <v>856</v>
      </c>
      <c r="F31" s="83">
        <v>1</v>
      </c>
      <c r="G31" s="86" t="s">
        <v>72</v>
      </c>
      <c r="H31" s="83">
        <v>1</v>
      </c>
      <c r="I31" s="86" t="s">
        <v>72</v>
      </c>
      <c r="J31" s="83">
        <v>2</v>
      </c>
      <c r="K31" s="86" t="s">
        <v>72</v>
      </c>
      <c r="L31" s="38">
        <v>2018</v>
      </c>
      <c r="M31" s="84">
        <v>2</v>
      </c>
      <c r="N31" s="86" t="s">
        <v>72</v>
      </c>
      <c r="O31" s="83">
        <v>2</v>
      </c>
      <c r="P31" s="86" t="s">
        <v>72</v>
      </c>
      <c r="Q31" s="83">
        <v>8</v>
      </c>
      <c r="R31" s="83">
        <v>407</v>
      </c>
      <c r="S31" s="83">
        <v>0</v>
      </c>
      <c r="T31" s="83">
        <v>0</v>
      </c>
      <c r="U31" s="83">
        <v>1</v>
      </c>
      <c r="V31" s="86" t="s">
        <v>72</v>
      </c>
      <c r="W31" s="83">
        <v>1</v>
      </c>
      <c r="X31" s="86" t="s">
        <v>72</v>
      </c>
    </row>
    <row r="32" spans="1:25" s="24" customFormat="1" ht="27.95" customHeight="1">
      <c r="A32" s="37">
        <v>2019</v>
      </c>
      <c r="B32" s="84">
        <v>5</v>
      </c>
      <c r="C32" s="83">
        <v>114</v>
      </c>
      <c r="D32" s="83">
        <v>23</v>
      </c>
      <c r="E32" s="83">
        <v>818</v>
      </c>
      <c r="F32" s="83">
        <v>0</v>
      </c>
      <c r="G32" s="86">
        <v>0</v>
      </c>
      <c r="H32" s="83">
        <v>2</v>
      </c>
      <c r="I32" s="86" t="s">
        <v>36</v>
      </c>
      <c r="J32" s="83">
        <v>2</v>
      </c>
      <c r="K32" s="86" t="s">
        <v>36</v>
      </c>
      <c r="L32" s="38">
        <v>2019</v>
      </c>
      <c r="M32" s="84">
        <v>1</v>
      </c>
      <c r="N32" s="86" t="s">
        <v>72</v>
      </c>
      <c r="O32" s="83">
        <v>2</v>
      </c>
      <c r="P32" s="86" t="s">
        <v>72</v>
      </c>
      <c r="Q32" s="83">
        <v>8</v>
      </c>
      <c r="R32" s="83">
        <v>432</v>
      </c>
      <c r="S32" s="83">
        <v>0</v>
      </c>
      <c r="T32" s="83">
        <v>0</v>
      </c>
      <c r="U32" s="83">
        <v>2</v>
      </c>
      <c r="V32" s="86" t="s">
        <v>36</v>
      </c>
      <c r="W32" s="83">
        <v>1</v>
      </c>
      <c r="X32" s="86" t="s">
        <v>36</v>
      </c>
    </row>
    <row r="33" spans="1:24" s="24" customFormat="1" ht="27.95" customHeight="1">
      <c r="A33" s="37">
        <v>2020</v>
      </c>
      <c r="B33" s="84">
        <v>5</v>
      </c>
      <c r="C33" s="83">
        <v>102</v>
      </c>
      <c r="D33" s="83">
        <v>24</v>
      </c>
      <c r="E33" s="83">
        <v>827</v>
      </c>
      <c r="F33" s="83">
        <v>1</v>
      </c>
      <c r="G33" s="86" t="s">
        <v>36</v>
      </c>
      <c r="H33" s="83">
        <v>2</v>
      </c>
      <c r="I33" s="86" t="s">
        <v>36</v>
      </c>
      <c r="J33" s="83">
        <v>3</v>
      </c>
      <c r="K33" s="86">
        <v>91</v>
      </c>
      <c r="L33" s="38">
        <v>2020</v>
      </c>
      <c r="M33" s="84">
        <v>1</v>
      </c>
      <c r="N33" s="86" t="s">
        <v>36</v>
      </c>
      <c r="O33" s="83">
        <v>2</v>
      </c>
      <c r="P33" s="86" t="s">
        <v>36</v>
      </c>
      <c r="Q33" s="83">
        <v>7</v>
      </c>
      <c r="R33" s="83">
        <v>413</v>
      </c>
      <c r="S33" s="83">
        <v>0</v>
      </c>
      <c r="T33" s="83">
        <v>0</v>
      </c>
      <c r="U33" s="83">
        <v>3</v>
      </c>
      <c r="V33" s="86">
        <v>46</v>
      </c>
      <c r="W33" s="83">
        <v>1</v>
      </c>
      <c r="X33" s="86" t="s">
        <v>36</v>
      </c>
    </row>
    <row r="34" spans="1:24" s="24" customFormat="1" ht="27.95" customHeight="1">
      <c r="A34" s="37">
        <v>2021</v>
      </c>
      <c r="B34" s="84">
        <v>5</v>
      </c>
      <c r="C34" s="83">
        <v>105</v>
      </c>
      <c r="D34" s="83">
        <v>25</v>
      </c>
      <c r="E34" s="83">
        <v>857</v>
      </c>
      <c r="F34" s="83">
        <v>1</v>
      </c>
      <c r="G34" s="86" t="s">
        <v>36</v>
      </c>
      <c r="H34" s="83">
        <v>1</v>
      </c>
      <c r="I34" s="86" t="s">
        <v>36</v>
      </c>
      <c r="J34" s="83">
        <v>3</v>
      </c>
      <c r="K34" s="86">
        <v>94</v>
      </c>
      <c r="L34" s="38">
        <v>2021</v>
      </c>
      <c r="M34" s="84">
        <v>1</v>
      </c>
      <c r="N34" s="86" t="s">
        <v>36</v>
      </c>
      <c r="O34" s="83">
        <v>2</v>
      </c>
      <c r="P34" s="86" t="s">
        <v>36</v>
      </c>
      <c r="Q34" s="83">
        <v>6</v>
      </c>
      <c r="R34" s="83">
        <v>395</v>
      </c>
      <c r="S34" s="83">
        <v>0</v>
      </c>
      <c r="T34" s="83">
        <v>0</v>
      </c>
      <c r="U34" s="83">
        <v>2</v>
      </c>
      <c r="V34" s="86" t="s">
        <v>36</v>
      </c>
      <c r="W34" s="83">
        <v>1</v>
      </c>
      <c r="X34" s="86" t="s">
        <v>36</v>
      </c>
    </row>
    <row r="35" spans="1:24" s="24" customFormat="1" ht="27.95" customHeight="1">
      <c r="A35" s="37">
        <v>2022</v>
      </c>
      <c r="B35" s="85">
        <v>6</v>
      </c>
      <c r="C35" s="83">
        <v>110</v>
      </c>
      <c r="D35" s="86">
        <v>25</v>
      </c>
      <c r="E35" s="83">
        <v>842</v>
      </c>
      <c r="F35" s="86">
        <v>2</v>
      </c>
      <c r="G35" s="86" t="s">
        <v>36</v>
      </c>
      <c r="H35" s="86">
        <v>2</v>
      </c>
      <c r="I35" s="86" t="s">
        <v>36</v>
      </c>
      <c r="J35" s="86">
        <v>3</v>
      </c>
      <c r="K35" s="86">
        <v>61</v>
      </c>
      <c r="L35" s="106">
        <v>2022</v>
      </c>
      <c r="M35" s="85">
        <v>1</v>
      </c>
      <c r="N35" s="86" t="s">
        <v>36</v>
      </c>
      <c r="O35" s="86">
        <v>2</v>
      </c>
      <c r="P35" s="86" t="s">
        <v>36</v>
      </c>
      <c r="Q35" s="86">
        <v>6</v>
      </c>
      <c r="R35" s="83">
        <v>416</v>
      </c>
      <c r="S35" s="83">
        <v>1</v>
      </c>
      <c r="T35" s="86" t="s">
        <v>36</v>
      </c>
      <c r="U35" s="86">
        <v>2</v>
      </c>
      <c r="V35" s="86" t="s">
        <v>36</v>
      </c>
      <c r="W35" s="86">
        <v>1</v>
      </c>
      <c r="X35" s="86" t="s">
        <v>36</v>
      </c>
    </row>
    <row r="36" spans="1:24" s="24" customFormat="1" ht="27.95" customHeight="1" thickBot="1">
      <c r="A36" s="74">
        <v>2023</v>
      </c>
      <c r="B36" s="135">
        <v>6</v>
      </c>
      <c r="C36" s="137">
        <v>110</v>
      </c>
      <c r="D36" s="136">
        <v>24</v>
      </c>
      <c r="E36" s="137">
        <v>832</v>
      </c>
      <c r="F36" s="136">
        <v>2</v>
      </c>
      <c r="G36" s="136" t="s">
        <v>36</v>
      </c>
      <c r="H36" s="136">
        <v>2</v>
      </c>
      <c r="I36" s="136" t="s">
        <v>36</v>
      </c>
      <c r="J36" s="136">
        <v>3</v>
      </c>
      <c r="K36" s="136">
        <v>93</v>
      </c>
      <c r="L36" s="96">
        <v>2023</v>
      </c>
      <c r="M36" s="135">
        <v>1</v>
      </c>
      <c r="N36" s="136" t="s">
        <v>36</v>
      </c>
      <c r="O36" s="136">
        <v>2</v>
      </c>
      <c r="P36" s="136" t="s">
        <v>36</v>
      </c>
      <c r="Q36" s="136">
        <v>6</v>
      </c>
      <c r="R36" s="137">
        <v>405</v>
      </c>
      <c r="S36" s="137">
        <v>1</v>
      </c>
      <c r="T36" s="136" t="s">
        <v>36</v>
      </c>
      <c r="U36" s="136">
        <v>3</v>
      </c>
      <c r="V36" s="136">
        <v>45</v>
      </c>
      <c r="W36" s="136">
        <v>1</v>
      </c>
      <c r="X36" s="136" t="s">
        <v>36</v>
      </c>
    </row>
    <row r="37" spans="1:24" s="24" customFormat="1" ht="15" customHeight="1">
      <c r="A37" s="320" t="s">
        <v>319</v>
      </c>
      <c r="B37" s="320"/>
      <c r="C37" s="320"/>
      <c r="D37" s="320"/>
      <c r="E37" s="320"/>
      <c r="F37" s="320"/>
      <c r="G37" s="320"/>
      <c r="H37" s="320"/>
      <c r="I37" s="320"/>
      <c r="J37" s="320"/>
      <c r="K37" s="320"/>
      <c r="L37" s="320" t="s">
        <v>319</v>
      </c>
      <c r="M37" s="320"/>
      <c r="N37" s="320"/>
      <c r="O37" s="320"/>
      <c r="P37" s="320"/>
      <c r="Q37" s="320"/>
      <c r="R37" s="320"/>
      <c r="S37" s="320"/>
      <c r="T37" s="320"/>
      <c r="U37" s="39"/>
      <c r="V37" s="40"/>
      <c r="W37" s="39"/>
      <c r="X37" s="40"/>
    </row>
    <row r="38" spans="1:24" s="102" customFormat="1" ht="15" customHeight="1">
      <c r="A38" s="263" t="s">
        <v>320</v>
      </c>
      <c r="B38" s="263"/>
      <c r="C38" s="263"/>
      <c r="D38" s="263"/>
      <c r="E38" s="263"/>
      <c r="F38" s="263"/>
      <c r="G38" s="263"/>
      <c r="H38" s="319"/>
      <c r="I38" s="319"/>
      <c r="J38" s="319"/>
      <c r="K38" s="319"/>
      <c r="L38" s="263" t="s">
        <v>320</v>
      </c>
      <c r="M38" s="263"/>
      <c r="N38" s="263"/>
      <c r="O38" s="263"/>
      <c r="P38" s="263"/>
      <c r="Q38" s="263"/>
      <c r="R38" s="263"/>
      <c r="S38" s="101"/>
      <c r="T38" s="101"/>
      <c r="U38" s="101"/>
      <c r="V38" s="101"/>
      <c r="W38" s="101"/>
      <c r="X38" s="101"/>
    </row>
  </sheetData>
  <mergeCells count="163">
    <mergeCell ref="W5:X5"/>
    <mergeCell ref="W6:X6"/>
    <mergeCell ref="W7:X7"/>
    <mergeCell ref="W8:X8"/>
    <mergeCell ref="W9:X9"/>
    <mergeCell ref="Q7:R7"/>
    <mergeCell ref="U6:V6"/>
    <mergeCell ref="Q9:R9"/>
    <mergeCell ref="S9:T9"/>
    <mergeCell ref="Q8:R8"/>
    <mergeCell ref="S8:T8"/>
    <mergeCell ref="J25:K25"/>
    <mergeCell ref="O24:P24"/>
    <mergeCell ref="Q24:R24"/>
    <mergeCell ref="S24:T24"/>
    <mergeCell ref="J23:K23"/>
    <mergeCell ref="M23:N23"/>
    <mergeCell ref="O23:P23"/>
    <mergeCell ref="J8:K8"/>
    <mergeCell ref="M8:N8"/>
    <mergeCell ref="J24:K24"/>
    <mergeCell ref="M24:N24"/>
    <mergeCell ref="Q23:R23"/>
    <mergeCell ref="O8:P8"/>
    <mergeCell ref="A38:G38"/>
    <mergeCell ref="H38:K38"/>
    <mergeCell ref="O26:P26"/>
    <mergeCell ref="Q26:R26"/>
    <mergeCell ref="S26:T26"/>
    <mergeCell ref="B26:C26"/>
    <mergeCell ref="D26:E26"/>
    <mergeCell ref="F26:G26"/>
    <mergeCell ref="H26:I26"/>
    <mergeCell ref="J26:K26"/>
    <mergeCell ref="M26:N26"/>
    <mergeCell ref="A37:K37"/>
    <mergeCell ref="L37:T37"/>
    <mergeCell ref="L38:R38"/>
    <mergeCell ref="N27:N28"/>
    <mergeCell ref="O27:O28"/>
    <mergeCell ref="P27:P28"/>
    <mergeCell ref="Q27:Q28"/>
    <mergeCell ref="R27:R28"/>
    <mergeCell ref="S27:S28"/>
    <mergeCell ref="T27:T28"/>
    <mergeCell ref="K27:K28"/>
    <mergeCell ref="M27:M28"/>
    <mergeCell ref="B25:C25"/>
    <mergeCell ref="D25:E25"/>
    <mergeCell ref="F25:G25"/>
    <mergeCell ref="D24:E24"/>
    <mergeCell ref="F24:G24"/>
    <mergeCell ref="H24:I24"/>
    <mergeCell ref="B23:C23"/>
    <mergeCell ref="D23:E23"/>
    <mergeCell ref="F23:G23"/>
    <mergeCell ref="H23:I23"/>
    <mergeCell ref="H25:I25"/>
    <mergeCell ref="J6:K6"/>
    <mergeCell ref="M6:N6"/>
    <mergeCell ref="O6:P6"/>
    <mergeCell ref="Q6:R6"/>
    <mergeCell ref="S6:T6"/>
    <mergeCell ref="B22:C22"/>
    <mergeCell ref="D22:E22"/>
    <mergeCell ref="F22:G22"/>
    <mergeCell ref="H22:I22"/>
    <mergeCell ref="J22:K22"/>
    <mergeCell ref="M22:N22"/>
    <mergeCell ref="O22:P22"/>
    <mergeCell ref="D9:E9"/>
    <mergeCell ref="F9:G9"/>
    <mergeCell ref="H9:I9"/>
    <mergeCell ref="J9:K9"/>
    <mergeCell ref="M9:N9"/>
    <mergeCell ref="O9:P9"/>
    <mergeCell ref="M10:M11"/>
    <mergeCell ref="N10:N11"/>
    <mergeCell ref="O10:O11"/>
    <mergeCell ref="P10:P11"/>
    <mergeCell ref="H8:I8"/>
    <mergeCell ref="O7:P7"/>
    <mergeCell ref="W24:X24"/>
    <mergeCell ref="M25:N25"/>
    <mergeCell ref="O25:P25"/>
    <mergeCell ref="Q25:R25"/>
    <mergeCell ref="S23:T23"/>
    <mergeCell ref="A2:K2"/>
    <mergeCell ref="L2:X2"/>
    <mergeCell ref="A3:K3"/>
    <mergeCell ref="L3:X3"/>
    <mergeCell ref="A4:G4"/>
    <mergeCell ref="H4:K4"/>
    <mergeCell ref="L4:R4"/>
    <mergeCell ref="O5:P5"/>
    <mergeCell ref="Q5:R5"/>
    <mergeCell ref="S5:T5"/>
    <mergeCell ref="B5:C5"/>
    <mergeCell ref="D5:E5"/>
    <mergeCell ref="F5:G5"/>
    <mergeCell ref="H5:I5"/>
    <mergeCell ref="J5:K5"/>
    <mergeCell ref="M5:N5"/>
    <mergeCell ref="A5:A6"/>
    <mergeCell ref="U5:V5"/>
    <mergeCell ref="H6:I6"/>
    <mergeCell ref="M7:N7"/>
    <mergeCell ref="U7:V7"/>
    <mergeCell ref="U8:V8"/>
    <mergeCell ref="U12:V12"/>
    <mergeCell ref="W12:X12"/>
    <mergeCell ref="U9:V9"/>
    <mergeCell ref="S7:T7"/>
    <mergeCell ref="J10:J11"/>
    <mergeCell ref="K10:K11"/>
    <mergeCell ref="A10:A11"/>
    <mergeCell ref="L5:L6"/>
    <mergeCell ref="L10:L11"/>
    <mergeCell ref="A22:A23"/>
    <mergeCell ref="A27:A28"/>
    <mergeCell ref="L22:L23"/>
    <mergeCell ref="L27:L28"/>
    <mergeCell ref="B8:C9"/>
    <mergeCell ref="D7:E7"/>
    <mergeCell ref="F7:G7"/>
    <mergeCell ref="H7:I7"/>
    <mergeCell ref="D10:D11"/>
    <mergeCell ref="E10:E11"/>
    <mergeCell ref="F10:F11"/>
    <mergeCell ref="G10:G11"/>
    <mergeCell ref="H10:H11"/>
    <mergeCell ref="I10:I11"/>
    <mergeCell ref="D27:D28"/>
    <mergeCell ref="E27:E28"/>
    <mergeCell ref="F27:F28"/>
    <mergeCell ref="G27:G28"/>
    <mergeCell ref="H27:H28"/>
    <mergeCell ref="I27:I28"/>
    <mergeCell ref="J27:J28"/>
    <mergeCell ref="U27:U28"/>
    <mergeCell ref="V27:V28"/>
    <mergeCell ref="W27:W28"/>
    <mergeCell ref="X27:X28"/>
    <mergeCell ref="Q10:Q11"/>
    <mergeCell ref="R10:R11"/>
    <mergeCell ref="S10:S11"/>
    <mergeCell ref="T10:T11"/>
    <mergeCell ref="U10:U11"/>
    <mergeCell ref="V10:V11"/>
    <mergeCell ref="W10:W11"/>
    <mergeCell ref="X10:X11"/>
    <mergeCell ref="U26:V26"/>
    <mergeCell ref="W26:X26"/>
    <mergeCell ref="S25:T25"/>
    <mergeCell ref="U25:V25"/>
    <mergeCell ref="W25:X25"/>
    <mergeCell ref="U23:V23"/>
    <mergeCell ref="W23:X23"/>
    <mergeCell ref="S22:T22"/>
    <mergeCell ref="U22:V22"/>
    <mergeCell ref="W22:X22"/>
    <mergeCell ref="Q22:R22"/>
    <mergeCell ref="U24:V24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1" firstPageNumber="80" pageOrder="overThenDown" orientation="portrait" r:id="rId1"/>
  <headerFooter scaleWithDoc="0" alignWithMargins="0"/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44"/>
  <sheetViews>
    <sheetView showGridLines="0" view="pageBreakPreview" zoomScaleSheetLayoutView="100" workbookViewId="0">
      <selection activeCell="L23" sqref="L23"/>
    </sheetView>
  </sheetViews>
  <sheetFormatPr defaultRowHeight="13.5"/>
  <cols>
    <col min="1" max="1" width="8.44140625" style="1" customWidth="1"/>
    <col min="2" max="2" width="6.77734375" style="1" customWidth="1"/>
    <col min="3" max="3" width="13.5546875" style="1" customWidth="1"/>
    <col min="4" max="4" width="7.5546875" style="1" customWidth="1"/>
    <col min="5" max="5" width="7.21875" style="1" customWidth="1"/>
    <col min="6" max="6" width="7.109375" style="1" customWidth="1"/>
    <col min="7" max="7" width="7.6640625" style="1" customWidth="1"/>
    <col min="8" max="8" width="7.44140625" style="1" customWidth="1"/>
    <col min="9" max="10" width="8.33203125" style="1" customWidth="1"/>
    <col min="11" max="16384" width="8.88671875" style="1"/>
  </cols>
  <sheetData>
    <row r="1" spans="1:10" ht="12.95" customHeight="1">
      <c r="A1" s="47"/>
      <c r="B1" s="47"/>
      <c r="C1" s="47"/>
      <c r="D1" s="47"/>
      <c r="E1" s="47"/>
      <c r="F1" s="47"/>
      <c r="G1" s="47"/>
      <c r="H1" s="47"/>
      <c r="I1" s="47"/>
      <c r="J1" s="47"/>
    </row>
    <row r="2" spans="1:10" ht="30" customHeight="1">
      <c r="A2" s="344" t="s">
        <v>113</v>
      </c>
      <c r="B2" s="344"/>
      <c r="C2" s="344"/>
      <c r="D2" s="344"/>
      <c r="E2" s="344"/>
      <c r="F2" s="344"/>
      <c r="G2" s="344"/>
      <c r="H2" s="344"/>
      <c r="I2" s="344"/>
      <c r="J2" s="344"/>
    </row>
    <row r="3" spans="1:10" s="2" customFormat="1" ht="24.95" customHeight="1">
      <c r="A3" s="345" t="s">
        <v>50</v>
      </c>
      <c r="B3" s="345"/>
      <c r="C3" s="345"/>
      <c r="D3" s="345"/>
      <c r="E3" s="345"/>
      <c r="F3" s="345"/>
      <c r="G3" s="345"/>
      <c r="H3" s="345"/>
      <c r="I3" s="345"/>
      <c r="J3" s="345"/>
    </row>
    <row r="4" spans="1:10" s="41" customFormat="1" ht="18" customHeight="1" thickBot="1">
      <c r="A4" s="22" t="s">
        <v>114</v>
      </c>
      <c r="B4" s="22"/>
      <c r="C4" s="22"/>
      <c r="D4" s="22"/>
      <c r="E4" s="22"/>
      <c r="F4" s="22"/>
      <c r="G4" s="22"/>
      <c r="H4" s="22"/>
      <c r="I4" s="22"/>
      <c r="J4" s="147" t="s">
        <v>100</v>
      </c>
    </row>
    <row r="5" spans="1:10" ht="24.95" customHeight="1">
      <c r="A5" s="170" t="s">
        <v>141</v>
      </c>
      <c r="B5" s="349" t="s">
        <v>117</v>
      </c>
      <c r="C5" s="349" t="s">
        <v>118</v>
      </c>
      <c r="D5" s="342" t="s">
        <v>197</v>
      </c>
      <c r="E5" s="342" t="s">
        <v>198</v>
      </c>
      <c r="F5" s="346" t="s">
        <v>119</v>
      </c>
      <c r="G5" s="347"/>
      <c r="H5" s="347"/>
      <c r="I5" s="347"/>
      <c r="J5" s="348"/>
    </row>
    <row r="6" spans="1:10" ht="18" customHeight="1">
      <c r="A6" s="42"/>
      <c r="B6" s="350"/>
      <c r="C6" s="350"/>
      <c r="D6" s="343"/>
      <c r="E6" s="343"/>
      <c r="F6" s="201" t="s">
        <v>196</v>
      </c>
      <c r="G6" s="199" t="s">
        <v>193</v>
      </c>
      <c r="H6" s="200" t="s">
        <v>194</v>
      </c>
      <c r="I6" s="199" t="s">
        <v>195</v>
      </c>
      <c r="J6" s="351" t="s">
        <v>192</v>
      </c>
    </row>
    <row r="7" spans="1:10" ht="18.75" customHeight="1">
      <c r="A7" s="354" t="s">
        <v>139</v>
      </c>
      <c r="B7" s="162" t="s">
        <v>120</v>
      </c>
      <c r="C7" s="162" t="s">
        <v>52</v>
      </c>
      <c r="D7" s="162" t="s">
        <v>122</v>
      </c>
      <c r="E7" s="163" t="s">
        <v>124</v>
      </c>
      <c r="F7" s="163" t="s">
        <v>90</v>
      </c>
      <c r="G7" s="163" t="s">
        <v>92</v>
      </c>
      <c r="H7" s="162"/>
      <c r="I7" s="156"/>
      <c r="J7" s="352"/>
    </row>
    <row r="8" spans="1:10" ht="19.5" customHeight="1" thickBot="1">
      <c r="A8" s="355"/>
      <c r="B8" s="157" t="s">
        <v>54</v>
      </c>
      <c r="C8" s="157" t="s">
        <v>55</v>
      </c>
      <c r="D8" s="158" t="s">
        <v>121</v>
      </c>
      <c r="E8" s="159" t="s">
        <v>123</v>
      </c>
      <c r="F8" s="159" t="s">
        <v>56</v>
      </c>
      <c r="G8" s="157" t="s">
        <v>91</v>
      </c>
      <c r="H8" s="157" t="s">
        <v>93</v>
      </c>
      <c r="I8" s="157" t="s">
        <v>125</v>
      </c>
      <c r="J8" s="157" t="s">
        <v>126</v>
      </c>
    </row>
    <row r="9" spans="1:10" ht="24.95" hidden="1" customHeight="1">
      <c r="A9" s="43">
        <v>2015</v>
      </c>
      <c r="B9" s="150">
        <v>2</v>
      </c>
      <c r="C9" s="150"/>
      <c r="D9" s="150">
        <v>307</v>
      </c>
      <c r="E9" s="111" t="s">
        <v>73</v>
      </c>
      <c r="F9" s="150">
        <v>171</v>
      </c>
      <c r="G9" s="150">
        <v>171</v>
      </c>
      <c r="H9" s="112">
        <v>171</v>
      </c>
      <c r="I9" s="114" t="s">
        <v>110</v>
      </c>
      <c r="J9" s="114" t="s">
        <v>110</v>
      </c>
    </row>
    <row r="10" spans="1:10" ht="24.95" hidden="1" customHeight="1">
      <c r="A10" s="43">
        <v>2016</v>
      </c>
      <c r="B10" s="150">
        <v>3</v>
      </c>
      <c r="C10" s="150"/>
      <c r="D10" s="150">
        <v>1800</v>
      </c>
      <c r="E10" s="111" t="s">
        <v>73</v>
      </c>
      <c r="F10" s="150">
        <v>1026</v>
      </c>
      <c r="G10" s="150">
        <v>1026</v>
      </c>
      <c r="H10" s="112">
        <v>770</v>
      </c>
      <c r="I10" s="114" t="s">
        <v>109</v>
      </c>
      <c r="J10" s="114" t="s">
        <v>109</v>
      </c>
    </row>
    <row r="11" spans="1:10" ht="24.95" hidden="1" customHeight="1">
      <c r="A11" s="43">
        <v>2017</v>
      </c>
      <c r="B11" s="150">
        <v>4</v>
      </c>
      <c r="C11" s="150"/>
      <c r="D11" s="150">
        <v>1958</v>
      </c>
      <c r="E11" s="111" t="s">
        <v>73</v>
      </c>
      <c r="F11" s="150">
        <v>1132</v>
      </c>
      <c r="G11" s="150">
        <v>1132</v>
      </c>
      <c r="H11" s="112">
        <v>883</v>
      </c>
      <c r="I11" s="114" t="s">
        <v>109</v>
      </c>
      <c r="J11" s="114" t="s">
        <v>109</v>
      </c>
    </row>
    <row r="12" spans="1:10" ht="24.95" hidden="1" customHeight="1">
      <c r="A12" s="43">
        <v>2018</v>
      </c>
      <c r="B12" s="150">
        <v>4</v>
      </c>
      <c r="C12" s="150"/>
      <c r="D12" s="150">
        <v>1958</v>
      </c>
      <c r="E12" s="150">
        <v>1958</v>
      </c>
      <c r="F12" s="150">
        <v>1134</v>
      </c>
      <c r="G12" s="150">
        <v>1134</v>
      </c>
      <c r="H12" s="112">
        <v>927</v>
      </c>
      <c r="I12" s="114" t="s">
        <v>109</v>
      </c>
      <c r="J12" s="114" t="s">
        <v>109</v>
      </c>
    </row>
    <row r="13" spans="1:10" ht="24.95" customHeight="1">
      <c r="A13" s="43">
        <v>2019</v>
      </c>
      <c r="B13" s="150">
        <v>4</v>
      </c>
      <c r="C13" s="150"/>
      <c r="D13" s="150">
        <v>1958</v>
      </c>
      <c r="E13" s="150">
        <v>1958</v>
      </c>
      <c r="F13" s="150">
        <v>1132</v>
      </c>
      <c r="G13" s="150">
        <v>1132</v>
      </c>
      <c r="H13" s="112">
        <v>925</v>
      </c>
      <c r="I13" s="114" t="s">
        <v>109</v>
      </c>
      <c r="J13" s="114" t="s">
        <v>109</v>
      </c>
    </row>
    <row r="14" spans="1:10" ht="24.95" customHeight="1">
      <c r="A14" s="43">
        <v>2020</v>
      </c>
      <c r="B14" s="150">
        <v>4</v>
      </c>
      <c r="C14" s="150"/>
      <c r="D14" s="150">
        <v>1952</v>
      </c>
      <c r="E14" s="150">
        <v>1952</v>
      </c>
      <c r="F14" s="150">
        <v>1132</v>
      </c>
      <c r="G14" s="150">
        <v>1132</v>
      </c>
      <c r="H14" s="112">
        <v>1049</v>
      </c>
      <c r="I14" s="114" t="s">
        <v>109</v>
      </c>
      <c r="J14" s="114" t="s">
        <v>109</v>
      </c>
    </row>
    <row r="15" spans="1:10" ht="24.95" customHeight="1">
      <c r="A15" s="43">
        <v>2021</v>
      </c>
      <c r="B15" s="150">
        <v>4</v>
      </c>
      <c r="C15" s="150"/>
      <c r="D15" s="150">
        <v>1952</v>
      </c>
      <c r="E15" s="150">
        <v>1952</v>
      </c>
      <c r="F15" s="150">
        <v>1129</v>
      </c>
      <c r="G15" s="150">
        <v>1129</v>
      </c>
      <c r="H15" s="112">
        <v>1049</v>
      </c>
      <c r="I15" s="114" t="s">
        <v>109</v>
      </c>
      <c r="J15" s="114" t="s">
        <v>109</v>
      </c>
    </row>
    <row r="16" spans="1:10" ht="24.95" customHeight="1">
      <c r="A16" s="43">
        <v>2022</v>
      </c>
      <c r="B16" s="150">
        <v>4</v>
      </c>
      <c r="C16" s="150"/>
      <c r="D16" s="150">
        <v>1952</v>
      </c>
      <c r="E16" s="150">
        <v>1952</v>
      </c>
      <c r="F16" s="150">
        <v>1129</v>
      </c>
      <c r="G16" s="150">
        <v>1129</v>
      </c>
      <c r="H16" s="112">
        <v>1077</v>
      </c>
      <c r="I16" s="114" t="s">
        <v>109</v>
      </c>
      <c r="J16" s="114" t="s">
        <v>109</v>
      </c>
    </row>
    <row r="17" spans="1:10" ht="24.95" customHeight="1">
      <c r="A17" s="43">
        <v>2023</v>
      </c>
      <c r="B17" s="151">
        <f>B18+B19</f>
        <v>4</v>
      </c>
      <c r="C17" s="151"/>
      <c r="D17" s="151">
        <f t="shared" ref="D17:I17" si="0">D18+D19</f>
        <v>1952</v>
      </c>
      <c r="E17" s="151">
        <f t="shared" si="0"/>
        <v>1952</v>
      </c>
      <c r="F17" s="151">
        <f t="shared" si="0"/>
        <v>1129</v>
      </c>
      <c r="G17" s="151">
        <f t="shared" si="0"/>
        <v>1129</v>
      </c>
      <c r="H17" s="151">
        <f t="shared" si="0"/>
        <v>1077</v>
      </c>
      <c r="I17" s="151">
        <f t="shared" si="0"/>
        <v>52</v>
      </c>
      <c r="J17" s="171">
        <f t="shared" ref="J17:J22" si="1">H17/G17*100</f>
        <v>95.394154118689102</v>
      </c>
    </row>
    <row r="18" spans="1:10" ht="48" hidden="1" customHeight="1">
      <c r="A18" s="45" t="s">
        <v>115</v>
      </c>
      <c r="B18" s="151">
        <v>2</v>
      </c>
      <c r="C18" s="161" t="s">
        <v>127</v>
      </c>
      <c r="D18" s="151">
        <v>1651</v>
      </c>
      <c r="E18" s="151">
        <v>1651</v>
      </c>
      <c r="F18" s="151">
        <v>925</v>
      </c>
      <c r="G18" s="151">
        <v>925</v>
      </c>
      <c r="H18" s="114">
        <v>873</v>
      </c>
      <c r="I18" s="114">
        <v>52</v>
      </c>
      <c r="J18" s="172">
        <f t="shared" si="1"/>
        <v>94.378378378378386</v>
      </c>
    </row>
    <row r="19" spans="1:10" ht="38.25" hidden="1" customHeight="1" thickBot="1">
      <c r="A19" s="46" t="s">
        <v>116</v>
      </c>
      <c r="B19" s="115">
        <v>2</v>
      </c>
      <c r="C19" s="164" t="s">
        <v>128</v>
      </c>
      <c r="D19" s="115">
        <v>301</v>
      </c>
      <c r="E19" s="115">
        <v>301</v>
      </c>
      <c r="F19" s="115">
        <v>204</v>
      </c>
      <c r="G19" s="115">
        <v>204</v>
      </c>
      <c r="H19" s="116">
        <v>204</v>
      </c>
      <c r="I19" s="116">
        <v>0</v>
      </c>
      <c r="J19" s="173">
        <f t="shared" si="1"/>
        <v>100</v>
      </c>
    </row>
    <row r="20" spans="1:10" ht="24.95" customHeight="1">
      <c r="A20" s="44">
        <v>2024</v>
      </c>
      <c r="B20" s="113">
        <f>B21+B22</f>
        <v>5</v>
      </c>
      <c r="C20" s="113"/>
      <c r="D20" s="113">
        <f t="shared" ref="D20:I20" si="2">D21+D22</f>
        <v>2335</v>
      </c>
      <c r="E20" s="113">
        <f t="shared" si="2"/>
        <v>2335</v>
      </c>
      <c r="F20" s="113">
        <f t="shared" si="2"/>
        <v>1330</v>
      </c>
      <c r="G20" s="113">
        <f t="shared" si="2"/>
        <v>1330</v>
      </c>
      <c r="H20" s="113">
        <f t="shared" si="2"/>
        <v>1077</v>
      </c>
      <c r="I20" s="113">
        <f t="shared" si="2"/>
        <v>253</v>
      </c>
      <c r="J20" s="174">
        <f t="shared" si="1"/>
        <v>80.977443609022558</v>
      </c>
    </row>
    <row r="21" spans="1:10" ht="48" customHeight="1">
      <c r="A21" s="153" t="s">
        <v>138</v>
      </c>
      <c r="B21" s="151">
        <v>3</v>
      </c>
      <c r="C21" s="168" t="s">
        <v>137</v>
      </c>
      <c r="D21" s="12">
        <v>2034</v>
      </c>
      <c r="E21" s="12">
        <v>2034</v>
      </c>
      <c r="F21" s="12">
        <v>1126</v>
      </c>
      <c r="G21" s="12">
        <v>1126</v>
      </c>
      <c r="H21" s="145">
        <v>873</v>
      </c>
      <c r="I21" s="145">
        <v>253</v>
      </c>
      <c r="J21" s="172">
        <f t="shared" si="1"/>
        <v>77.53108348134991</v>
      </c>
    </row>
    <row r="22" spans="1:10" ht="38.25" customHeight="1" thickBot="1">
      <c r="A22" s="166" t="s">
        <v>136</v>
      </c>
      <c r="B22" s="115">
        <v>2</v>
      </c>
      <c r="C22" s="169" t="s">
        <v>140</v>
      </c>
      <c r="D22" s="167">
        <v>301</v>
      </c>
      <c r="E22" s="167">
        <v>301</v>
      </c>
      <c r="F22" s="167">
        <v>204</v>
      </c>
      <c r="G22" s="167">
        <v>204</v>
      </c>
      <c r="H22" s="146">
        <v>204</v>
      </c>
      <c r="I22" s="146">
        <v>0</v>
      </c>
      <c r="J22" s="173">
        <f t="shared" si="1"/>
        <v>100</v>
      </c>
    </row>
    <row r="23" spans="1:10" ht="17.25" thickBot="1">
      <c r="A23" s="47"/>
      <c r="B23" s="47"/>
      <c r="C23" s="47"/>
      <c r="D23" s="47"/>
      <c r="E23" s="47"/>
      <c r="F23" s="47"/>
      <c r="G23" s="47"/>
      <c r="H23" s="47"/>
      <c r="I23" s="47"/>
      <c r="J23" s="47"/>
    </row>
    <row r="24" spans="1:10" ht="24.95" customHeight="1">
      <c r="A24" s="170" t="s">
        <v>141</v>
      </c>
      <c r="B24" s="333" t="s">
        <v>199</v>
      </c>
      <c r="C24" s="334"/>
      <c r="D24" s="333" t="s">
        <v>200</v>
      </c>
      <c r="E24" s="334"/>
      <c r="F24" s="333" t="s">
        <v>201</v>
      </c>
      <c r="G24" s="339"/>
      <c r="H24" s="363" t="s">
        <v>202</v>
      </c>
      <c r="I24" s="363" t="s">
        <v>134</v>
      </c>
      <c r="J24" s="333" t="s">
        <v>135</v>
      </c>
    </row>
    <row r="25" spans="1:10" ht="18" customHeight="1">
      <c r="A25" s="42"/>
      <c r="B25" s="335"/>
      <c r="C25" s="336"/>
      <c r="D25" s="335"/>
      <c r="E25" s="336"/>
      <c r="F25" s="340"/>
      <c r="G25" s="341"/>
      <c r="H25" s="350"/>
      <c r="I25" s="352"/>
      <c r="J25" s="335"/>
    </row>
    <row r="26" spans="1:10" ht="13.5" customHeight="1">
      <c r="A26" s="354" t="s">
        <v>139</v>
      </c>
      <c r="B26" s="337" t="s">
        <v>107</v>
      </c>
      <c r="C26" s="338"/>
      <c r="D26" s="337" t="s">
        <v>108</v>
      </c>
      <c r="E26" s="338"/>
      <c r="F26" s="337" t="s">
        <v>53</v>
      </c>
      <c r="G26" s="338"/>
      <c r="H26" s="154" t="s">
        <v>132</v>
      </c>
      <c r="I26" s="154" t="s">
        <v>97</v>
      </c>
      <c r="J26" s="155" t="s">
        <v>99</v>
      </c>
    </row>
    <row r="27" spans="1:10" ht="21.75" customHeight="1" thickBot="1">
      <c r="A27" s="355"/>
      <c r="B27" s="331" t="s">
        <v>94</v>
      </c>
      <c r="C27" s="332"/>
      <c r="D27" s="331" t="s">
        <v>95</v>
      </c>
      <c r="E27" s="332"/>
      <c r="F27" s="331" t="s">
        <v>57</v>
      </c>
      <c r="G27" s="332"/>
      <c r="H27" s="158" t="s">
        <v>133</v>
      </c>
      <c r="I27" s="158" t="s">
        <v>96</v>
      </c>
      <c r="J27" s="165" t="s">
        <v>98</v>
      </c>
    </row>
    <row r="28" spans="1:10" ht="30" hidden="1" customHeight="1">
      <c r="A28" s="43">
        <v>2015</v>
      </c>
      <c r="B28" s="329">
        <v>78</v>
      </c>
      <c r="C28" s="328"/>
      <c r="D28" s="328">
        <v>77</v>
      </c>
      <c r="E28" s="328"/>
      <c r="F28" s="330">
        <f>D28/B28*100</f>
        <v>98.71794871794873</v>
      </c>
      <c r="G28" s="330"/>
      <c r="H28" s="112">
        <v>1333</v>
      </c>
      <c r="I28" s="150">
        <v>1434</v>
      </c>
      <c r="J28" s="150">
        <v>8094</v>
      </c>
    </row>
    <row r="29" spans="1:10" ht="30" hidden="1" customHeight="1">
      <c r="A29" s="43">
        <v>2016</v>
      </c>
      <c r="B29" s="329">
        <v>167</v>
      </c>
      <c r="C29" s="328"/>
      <c r="D29" s="328">
        <v>155</v>
      </c>
      <c r="E29" s="328"/>
      <c r="F29" s="330">
        <f>D29/B29*100</f>
        <v>92.814371257485035</v>
      </c>
      <c r="G29" s="330"/>
      <c r="H29" s="112">
        <v>2169</v>
      </c>
      <c r="I29" s="150">
        <v>4039</v>
      </c>
      <c r="J29" s="150">
        <v>29942</v>
      </c>
    </row>
    <row r="30" spans="1:10" ht="30" hidden="1" customHeight="1">
      <c r="A30" s="43">
        <v>2017</v>
      </c>
      <c r="B30" s="329">
        <v>182</v>
      </c>
      <c r="C30" s="328"/>
      <c r="D30" s="328">
        <v>162</v>
      </c>
      <c r="E30" s="328"/>
      <c r="F30" s="330">
        <f t="shared" ref="F30:F34" si="3">D30/B30*100</f>
        <v>89.010989010989007</v>
      </c>
      <c r="G30" s="330"/>
      <c r="H30" s="112">
        <v>2075</v>
      </c>
      <c r="I30" s="150">
        <v>5568</v>
      </c>
      <c r="J30" s="150">
        <v>32984</v>
      </c>
    </row>
    <row r="31" spans="1:10" ht="30" hidden="1" customHeight="1">
      <c r="A31" s="43">
        <v>2018</v>
      </c>
      <c r="B31" s="329">
        <v>233</v>
      </c>
      <c r="C31" s="328"/>
      <c r="D31" s="328">
        <v>199</v>
      </c>
      <c r="E31" s="328"/>
      <c r="F31" s="330">
        <f t="shared" si="3"/>
        <v>85.407725321888421</v>
      </c>
      <c r="G31" s="330"/>
      <c r="H31" s="112">
        <v>2188</v>
      </c>
      <c r="I31" s="150">
        <v>5027</v>
      </c>
      <c r="J31" s="150">
        <v>50719</v>
      </c>
    </row>
    <row r="32" spans="1:10" ht="30" customHeight="1">
      <c r="A32" s="43">
        <v>2019</v>
      </c>
      <c r="B32" s="329">
        <v>218</v>
      </c>
      <c r="C32" s="328"/>
      <c r="D32" s="328">
        <v>184</v>
      </c>
      <c r="E32" s="328"/>
      <c r="F32" s="330">
        <f t="shared" si="3"/>
        <v>84.403669724770651</v>
      </c>
      <c r="G32" s="330"/>
      <c r="H32" s="112">
        <v>2162</v>
      </c>
      <c r="I32" s="150">
        <v>4387</v>
      </c>
      <c r="J32" s="150">
        <v>40281</v>
      </c>
    </row>
    <row r="33" spans="1:10" ht="30" customHeight="1">
      <c r="A33" s="43">
        <v>2020</v>
      </c>
      <c r="B33" s="329">
        <v>275</v>
      </c>
      <c r="C33" s="328"/>
      <c r="D33" s="328">
        <v>225</v>
      </c>
      <c r="E33" s="328"/>
      <c r="F33" s="330">
        <f t="shared" si="3"/>
        <v>81.818181818181827</v>
      </c>
      <c r="G33" s="330"/>
      <c r="H33" s="112">
        <v>2561</v>
      </c>
      <c r="I33" s="150">
        <v>5872</v>
      </c>
      <c r="J33" s="150">
        <v>86857</v>
      </c>
    </row>
    <row r="34" spans="1:10" ht="30" customHeight="1">
      <c r="A34" s="43">
        <v>2021</v>
      </c>
      <c r="B34" s="329">
        <v>267</v>
      </c>
      <c r="C34" s="328"/>
      <c r="D34" s="328">
        <v>229</v>
      </c>
      <c r="E34" s="328"/>
      <c r="F34" s="330">
        <f t="shared" si="3"/>
        <v>85.767790262172284</v>
      </c>
      <c r="G34" s="330"/>
      <c r="H34" s="112">
        <v>2825</v>
      </c>
      <c r="I34" s="150">
        <v>7353.01</v>
      </c>
      <c r="J34" s="150">
        <v>155449</v>
      </c>
    </row>
    <row r="35" spans="1:10" ht="30" customHeight="1">
      <c r="A35" s="43">
        <v>2022</v>
      </c>
      <c r="B35" s="329">
        <v>285</v>
      </c>
      <c r="C35" s="328"/>
      <c r="D35" s="328">
        <v>234</v>
      </c>
      <c r="E35" s="328"/>
      <c r="F35" s="330">
        <f>D35/B35*100</f>
        <v>82.10526315789474</v>
      </c>
      <c r="G35" s="330"/>
      <c r="H35" s="112">
        <v>2622</v>
      </c>
      <c r="I35" s="150">
        <v>8085.92</v>
      </c>
      <c r="J35" s="150">
        <v>116416</v>
      </c>
    </row>
    <row r="36" spans="1:10" ht="30" customHeight="1">
      <c r="A36" s="43">
        <v>2023</v>
      </c>
      <c r="B36" s="329">
        <f>SUM(B37:C38)</f>
        <v>252</v>
      </c>
      <c r="C36" s="328"/>
      <c r="D36" s="328">
        <f>SUM(D37:E38)</f>
        <v>228</v>
      </c>
      <c r="E36" s="328"/>
      <c r="F36" s="325">
        <f>D36/B36*100</f>
        <v>90.476190476190482</v>
      </c>
      <c r="G36" s="325"/>
      <c r="H36" s="150">
        <f t="shared" ref="H36:J36" si="4">H37+H38</f>
        <v>3081</v>
      </c>
      <c r="I36" s="150">
        <f t="shared" si="4"/>
        <v>865159</v>
      </c>
      <c r="J36" s="150">
        <f t="shared" si="4"/>
        <v>125189</v>
      </c>
    </row>
    <row r="37" spans="1:10" ht="40.5" hidden="1" customHeight="1">
      <c r="A37" s="45" t="s">
        <v>115</v>
      </c>
      <c r="B37" s="323">
        <v>195</v>
      </c>
      <c r="C37" s="324"/>
      <c r="D37" s="151"/>
      <c r="E37" s="151">
        <v>171</v>
      </c>
      <c r="F37" s="326">
        <f>E37/B37*100</f>
        <v>87.692307692307693</v>
      </c>
      <c r="G37" s="326"/>
      <c r="H37" s="151">
        <v>2031</v>
      </c>
      <c r="I37" s="151">
        <v>660632</v>
      </c>
      <c r="J37" s="151">
        <v>123865</v>
      </c>
    </row>
    <row r="38" spans="1:10" ht="39.75" hidden="1" customHeight="1" thickBot="1">
      <c r="A38" s="46" t="s">
        <v>116</v>
      </c>
      <c r="B38" s="115"/>
      <c r="C38" s="115">
        <v>57</v>
      </c>
      <c r="D38" s="115"/>
      <c r="E38" s="115">
        <v>57</v>
      </c>
      <c r="F38" s="327">
        <f>E38/C38*100</f>
        <v>100</v>
      </c>
      <c r="G38" s="327"/>
      <c r="H38" s="115">
        <v>1050</v>
      </c>
      <c r="I38" s="115">
        <v>204527</v>
      </c>
      <c r="J38" s="115">
        <v>1324</v>
      </c>
    </row>
    <row r="39" spans="1:10" ht="30" customHeight="1">
      <c r="A39" s="44">
        <v>2024</v>
      </c>
      <c r="B39" s="356">
        <f>SUM(C40:C41)</f>
        <v>254</v>
      </c>
      <c r="C39" s="357"/>
      <c r="D39" s="357">
        <f>SUM(D40:E41)</f>
        <v>234</v>
      </c>
      <c r="E39" s="357"/>
      <c r="F39" s="358">
        <f>D39/B39*100</f>
        <v>92.125984251968504</v>
      </c>
      <c r="G39" s="358"/>
      <c r="H39" s="149">
        <f t="shared" ref="H39:J39" si="5">H40+H41</f>
        <v>3109</v>
      </c>
      <c r="I39" s="149">
        <f t="shared" si="5"/>
        <v>922344</v>
      </c>
      <c r="J39" s="149">
        <f t="shared" si="5"/>
        <v>169406</v>
      </c>
    </row>
    <row r="40" spans="1:10" ht="40.5" customHeight="1">
      <c r="A40" s="175" t="s">
        <v>138</v>
      </c>
      <c r="B40" s="359">
        <v>200</v>
      </c>
      <c r="C40" s="360">
        <v>200</v>
      </c>
      <c r="D40" s="151"/>
      <c r="E40" s="12">
        <v>180</v>
      </c>
      <c r="F40" s="326">
        <f>E40/B40*100</f>
        <v>90</v>
      </c>
      <c r="G40" s="326"/>
      <c r="H40" s="12">
        <v>2185</v>
      </c>
      <c r="I40" s="12">
        <v>700198</v>
      </c>
      <c r="J40" s="12">
        <v>169198</v>
      </c>
    </row>
    <row r="41" spans="1:10" ht="39.75" customHeight="1" thickBot="1">
      <c r="A41" s="176" t="s">
        <v>136</v>
      </c>
      <c r="B41" s="167"/>
      <c r="C41" s="167">
        <v>54</v>
      </c>
      <c r="D41" s="115"/>
      <c r="E41" s="167">
        <v>54</v>
      </c>
      <c r="F41" s="327">
        <f>E41/C41*100</f>
        <v>100</v>
      </c>
      <c r="G41" s="327"/>
      <c r="H41" s="167">
        <v>924</v>
      </c>
      <c r="I41" s="167">
        <v>222146</v>
      </c>
      <c r="J41" s="167">
        <v>208</v>
      </c>
    </row>
    <row r="42" spans="1:10" s="103" customFormat="1" ht="17.100000000000001" customHeight="1">
      <c r="A42" s="361" t="s">
        <v>129</v>
      </c>
      <c r="B42" s="362"/>
      <c r="C42" s="362"/>
      <c r="D42" s="362"/>
      <c r="E42" s="362"/>
      <c r="F42" s="362"/>
      <c r="G42" s="362"/>
      <c r="H42" s="362"/>
      <c r="I42" s="362"/>
      <c r="J42" s="362"/>
    </row>
    <row r="43" spans="1:10" s="103" customFormat="1" ht="15" customHeight="1">
      <c r="A43" s="353" t="s">
        <v>131</v>
      </c>
      <c r="B43" s="353"/>
      <c r="C43" s="353"/>
      <c r="D43" s="353"/>
      <c r="E43" s="353"/>
      <c r="F43" s="353"/>
      <c r="G43" s="353"/>
      <c r="H43" s="353"/>
      <c r="I43" s="353"/>
      <c r="J43" s="353"/>
    </row>
    <row r="44" spans="1:10" s="103" customFormat="1" ht="15" customHeight="1">
      <c r="A44" s="353" t="s">
        <v>130</v>
      </c>
      <c r="B44" s="353"/>
      <c r="C44" s="353"/>
      <c r="D44" s="353"/>
      <c r="E44" s="353"/>
      <c r="F44" s="353"/>
      <c r="G44" s="353"/>
      <c r="H44" s="353"/>
      <c r="I44" s="353"/>
      <c r="J44" s="353"/>
    </row>
  </sheetData>
  <mergeCells count="61">
    <mergeCell ref="A43:J43"/>
    <mergeCell ref="A44:J44"/>
    <mergeCell ref="A7:A8"/>
    <mergeCell ref="A26:A27"/>
    <mergeCell ref="B39:C39"/>
    <mergeCell ref="D39:E39"/>
    <mergeCell ref="F39:G39"/>
    <mergeCell ref="B40:C40"/>
    <mergeCell ref="F40:G40"/>
    <mergeCell ref="F41:G41"/>
    <mergeCell ref="A42:J42"/>
    <mergeCell ref="H24:H25"/>
    <mergeCell ref="I24:I25"/>
    <mergeCell ref="J24:J25"/>
    <mergeCell ref="B24:C25"/>
    <mergeCell ref="B26:C26"/>
    <mergeCell ref="E5:E6"/>
    <mergeCell ref="A2:J2"/>
    <mergeCell ref="A3:J3"/>
    <mergeCell ref="F5:J5"/>
    <mergeCell ref="B5:B6"/>
    <mergeCell ref="C5:C6"/>
    <mergeCell ref="D5:D6"/>
    <mergeCell ref="J6:J7"/>
    <mergeCell ref="B27:C27"/>
    <mergeCell ref="D24:E25"/>
    <mergeCell ref="D26:E26"/>
    <mergeCell ref="D27:E27"/>
    <mergeCell ref="F24:G25"/>
    <mergeCell ref="F26:G26"/>
    <mergeCell ref="F27:G27"/>
    <mergeCell ref="B28:C28"/>
    <mergeCell ref="B29:C29"/>
    <mergeCell ref="B30:C30"/>
    <mergeCell ref="B31:C31"/>
    <mergeCell ref="B32:C32"/>
    <mergeCell ref="D28:E28"/>
    <mergeCell ref="D29:E29"/>
    <mergeCell ref="D30:E30"/>
    <mergeCell ref="D31:E31"/>
    <mergeCell ref="D32:E32"/>
    <mergeCell ref="F33:G33"/>
    <mergeCell ref="F34:G34"/>
    <mergeCell ref="F35:G35"/>
    <mergeCell ref="B34:C34"/>
    <mergeCell ref="B35:C35"/>
    <mergeCell ref="D33:E33"/>
    <mergeCell ref="D34:E34"/>
    <mergeCell ref="B33:C33"/>
    <mergeCell ref="F28:G28"/>
    <mergeCell ref="F29:G29"/>
    <mergeCell ref="F30:G30"/>
    <mergeCell ref="F31:G31"/>
    <mergeCell ref="F32:G32"/>
    <mergeCell ref="B37:C37"/>
    <mergeCell ref="F36:G36"/>
    <mergeCell ref="F37:G37"/>
    <mergeCell ref="F38:G38"/>
    <mergeCell ref="D35:E35"/>
    <mergeCell ref="D36:E36"/>
    <mergeCell ref="B36:C36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1" firstPageNumber="80" pageOrder="overThenDown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0"/>
  </sheetPr>
  <dimension ref="A1:H46"/>
  <sheetViews>
    <sheetView showGridLines="0" view="pageBreakPreview" zoomScaleSheetLayoutView="100" workbookViewId="0">
      <selection activeCell="G29" sqref="G29"/>
    </sheetView>
  </sheetViews>
  <sheetFormatPr defaultRowHeight="13.5"/>
  <cols>
    <col min="1" max="1" width="9.77734375" style="1" customWidth="1"/>
    <col min="2" max="2" width="11.77734375" style="1" customWidth="1"/>
    <col min="3" max="8" width="10.109375" style="1" customWidth="1"/>
    <col min="9" max="16384" width="8.88671875" style="1"/>
  </cols>
  <sheetData>
    <row r="1" spans="1:8" ht="12.95" customHeight="1"/>
    <row r="2" spans="1:8" ht="30" customHeight="1">
      <c r="A2" s="344" t="s">
        <v>142</v>
      </c>
      <c r="B2" s="344"/>
      <c r="C2" s="344"/>
      <c r="D2" s="344"/>
      <c r="E2" s="344"/>
      <c r="F2" s="344"/>
      <c r="G2" s="344"/>
      <c r="H2" s="344"/>
    </row>
    <row r="3" spans="1:8" s="2" customFormat="1" ht="24.95" customHeight="1">
      <c r="A3" s="304" t="s">
        <v>58</v>
      </c>
      <c r="B3" s="304"/>
      <c r="C3" s="304"/>
      <c r="D3" s="304"/>
      <c r="E3" s="304"/>
      <c r="F3" s="304"/>
      <c r="G3" s="304"/>
      <c r="H3" s="304"/>
    </row>
    <row r="4" spans="1:8" s="41" customFormat="1" ht="18" customHeight="1" thickBot="1">
      <c r="A4" s="266" t="s">
        <v>143</v>
      </c>
      <c r="B4" s="266"/>
      <c r="C4" s="266"/>
      <c r="D4" s="266"/>
      <c r="E4" s="266"/>
      <c r="F4" s="266"/>
      <c r="G4" s="267" t="s">
        <v>111</v>
      </c>
      <c r="H4" s="267"/>
    </row>
    <row r="5" spans="1:8" ht="24.95" customHeight="1">
      <c r="A5" s="48" t="s">
        <v>141</v>
      </c>
      <c r="B5" s="160" t="s">
        <v>144</v>
      </c>
      <c r="C5" s="152" t="s">
        <v>145</v>
      </c>
      <c r="D5" s="152" t="s">
        <v>146</v>
      </c>
      <c r="E5" s="49" t="s">
        <v>147</v>
      </c>
      <c r="F5" s="152" t="s">
        <v>148</v>
      </c>
      <c r="G5" s="364" t="s">
        <v>59</v>
      </c>
      <c r="H5" s="49" t="s">
        <v>149</v>
      </c>
    </row>
    <row r="6" spans="1:8" ht="25.5" customHeight="1" thickBot="1">
      <c r="A6" s="180" t="s">
        <v>150</v>
      </c>
      <c r="B6" s="181" t="s">
        <v>60</v>
      </c>
      <c r="C6" s="182" t="s">
        <v>61</v>
      </c>
      <c r="D6" s="182" t="s">
        <v>62</v>
      </c>
      <c r="E6" s="183" t="s">
        <v>63</v>
      </c>
      <c r="F6" s="182" t="s">
        <v>64</v>
      </c>
      <c r="G6" s="365"/>
      <c r="H6" s="183" t="s">
        <v>65</v>
      </c>
    </row>
    <row r="7" spans="1:8" ht="30.6" hidden="1" customHeight="1">
      <c r="A7" s="50">
        <v>2014</v>
      </c>
      <c r="B7" s="143">
        <v>1632</v>
      </c>
      <c r="C7" s="143">
        <v>390</v>
      </c>
      <c r="D7" s="143">
        <v>153</v>
      </c>
      <c r="E7" s="143">
        <v>912</v>
      </c>
      <c r="F7" s="143">
        <v>115</v>
      </c>
      <c r="G7" s="143">
        <v>331</v>
      </c>
      <c r="H7" s="143">
        <v>62</v>
      </c>
    </row>
    <row r="8" spans="1:8" ht="30.6" hidden="1" customHeight="1">
      <c r="A8" s="50">
        <v>2015</v>
      </c>
      <c r="B8" s="143">
        <v>1628</v>
      </c>
      <c r="C8" s="143">
        <v>402</v>
      </c>
      <c r="D8" s="143">
        <v>162</v>
      </c>
      <c r="E8" s="143">
        <v>963</v>
      </c>
      <c r="F8" s="143">
        <v>58</v>
      </c>
      <c r="G8" s="143">
        <v>379</v>
      </c>
      <c r="H8" s="143">
        <v>43</v>
      </c>
    </row>
    <row r="9" spans="1:8" ht="30.6" hidden="1" customHeight="1">
      <c r="A9" s="50">
        <v>2016</v>
      </c>
      <c r="B9" s="143">
        <v>1719</v>
      </c>
      <c r="C9" s="143">
        <v>422</v>
      </c>
      <c r="D9" s="143">
        <v>195</v>
      </c>
      <c r="E9" s="143">
        <v>1004</v>
      </c>
      <c r="F9" s="143">
        <v>47</v>
      </c>
      <c r="G9" s="143">
        <v>390</v>
      </c>
      <c r="H9" s="143">
        <v>51</v>
      </c>
    </row>
    <row r="10" spans="1:8" ht="30.6" hidden="1" customHeight="1">
      <c r="A10" s="50">
        <v>2017</v>
      </c>
      <c r="B10" s="143">
        <v>1884</v>
      </c>
      <c r="C10" s="143">
        <v>459</v>
      </c>
      <c r="D10" s="143">
        <v>225</v>
      </c>
      <c r="E10" s="143">
        <v>1055</v>
      </c>
      <c r="F10" s="143">
        <v>53</v>
      </c>
      <c r="G10" s="143">
        <v>356</v>
      </c>
      <c r="H10" s="143">
        <v>92</v>
      </c>
    </row>
    <row r="11" spans="1:8" ht="30.6" hidden="1" customHeight="1">
      <c r="A11" s="50">
        <v>2018</v>
      </c>
      <c r="B11" s="143">
        <v>1903</v>
      </c>
      <c r="C11" s="143">
        <v>481</v>
      </c>
      <c r="D11" s="143">
        <v>219</v>
      </c>
      <c r="E11" s="143">
        <v>1068</v>
      </c>
      <c r="F11" s="143">
        <v>42</v>
      </c>
      <c r="G11" s="143">
        <v>343</v>
      </c>
      <c r="H11" s="143">
        <v>93</v>
      </c>
    </row>
    <row r="12" spans="1:8" ht="30.6" customHeight="1">
      <c r="A12" s="50">
        <v>2019</v>
      </c>
      <c r="B12" s="143">
        <v>2152</v>
      </c>
      <c r="C12" s="143">
        <v>508</v>
      </c>
      <c r="D12" s="143">
        <v>189</v>
      </c>
      <c r="E12" s="143">
        <v>1067</v>
      </c>
      <c r="F12" s="143">
        <v>27</v>
      </c>
      <c r="G12" s="143">
        <v>349</v>
      </c>
      <c r="H12" s="143">
        <v>361</v>
      </c>
    </row>
    <row r="13" spans="1:8" ht="30.6" customHeight="1">
      <c r="A13" s="50">
        <v>2020</v>
      </c>
      <c r="B13" s="143">
        <v>2101</v>
      </c>
      <c r="C13" s="143">
        <v>511</v>
      </c>
      <c r="D13" s="143">
        <v>214</v>
      </c>
      <c r="E13" s="143">
        <v>1014</v>
      </c>
      <c r="F13" s="143">
        <v>15</v>
      </c>
      <c r="G13" s="143">
        <v>326</v>
      </c>
      <c r="H13" s="143">
        <v>347</v>
      </c>
    </row>
    <row r="14" spans="1:8" ht="30.6" customHeight="1">
      <c r="A14" s="50">
        <v>2021</v>
      </c>
      <c r="B14" s="143">
        <v>2156</v>
      </c>
      <c r="C14" s="143">
        <v>525</v>
      </c>
      <c r="D14" s="143">
        <v>191</v>
      </c>
      <c r="E14" s="143">
        <v>1022</v>
      </c>
      <c r="F14" s="143">
        <v>6</v>
      </c>
      <c r="G14" s="143">
        <v>326</v>
      </c>
      <c r="H14" s="143">
        <v>412</v>
      </c>
    </row>
    <row r="15" spans="1:8" ht="30.6" customHeight="1">
      <c r="A15" s="50">
        <v>2022</v>
      </c>
      <c r="B15" s="143">
        <v>2282</v>
      </c>
      <c r="C15" s="143">
        <v>573</v>
      </c>
      <c r="D15" s="143">
        <v>184</v>
      </c>
      <c r="E15" s="143">
        <v>1260</v>
      </c>
      <c r="F15" s="143">
        <v>6</v>
      </c>
      <c r="G15" s="143">
        <v>331</v>
      </c>
      <c r="H15" s="143">
        <v>259</v>
      </c>
    </row>
    <row r="16" spans="1:8" ht="30.6" customHeight="1">
      <c r="A16" s="50">
        <v>2023</v>
      </c>
      <c r="B16" s="139">
        <f>SUM(B17:B28)</f>
        <v>2266</v>
      </c>
      <c r="C16" s="139">
        <f>SUM(C17:C28)</f>
        <v>583</v>
      </c>
      <c r="D16" s="139">
        <f t="shared" ref="D16:H16" si="0">SUM(D17:D28)</f>
        <v>159</v>
      </c>
      <c r="E16" s="139">
        <f t="shared" si="0"/>
        <v>1106</v>
      </c>
      <c r="F16" s="139">
        <f t="shared" si="0"/>
        <v>10</v>
      </c>
      <c r="G16" s="139">
        <f t="shared" si="0"/>
        <v>326</v>
      </c>
      <c r="H16" s="139">
        <f t="shared" si="0"/>
        <v>408</v>
      </c>
    </row>
    <row r="17" spans="1:8" ht="30.6" hidden="1" customHeight="1">
      <c r="A17" s="50" t="s">
        <v>151</v>
      </c>
      <c r="B17" s="139">
        <v>178</v>
      </c>
      <c r="C17" s="139">
        <v>42</v>
      </c>
      <c r="D17" s="139">
        <v>28</v>
      </c>
      <c r="E17" s="139">
        <v>89</v>
      </c>
      <c r="F17" s="139">
        <v>1</v>
      </c>
      <c r="G17" s="139">
        <v>30</v>
      </c>
      <c r="H17" s="139">
        <v>18</v>
      </c>
    </row>
    <row r="18" spans="1:8" ht="30.6" hidden="1" customHeight="1">
      <c r="A18" s="50" t="s">
        <v>152</v>
      </c>
      <c r="B18" s="139">
        <v>168</v>
      </c>
      <c r="C18" s="139">
        <v>39</v>
      </c>
      <c r="D18" s="139">
        <v>22</v>
      </c>
      <c r="E18" s="139">
        <v>68</v>
      </c>
      <c r="F18" s="139">
        <v>1</v>
      </c>
      <c r="G18" s="139">
        <v>32</v>
      </c>
      <c r="H18" s="139">
        <v>38</v>
      </c>
    </row>
    <row r="19" spans="1:8" ht="30.6" hidden="1" customHeight="1">
      <c r="A19" s="50" t="s">
        <v>153</v>
      </c>
      <c r="B19" s="139">
        <v>214</v>
      </c>
      <c r="C19" s="139">
        <v>47</v>
      </c>
      <c r="D19" s="139">
        <v>13</v>
      </c>
      <c r="E19" s="139">
        <v>107</v>
      </c>
      <c r="F19" s="139">
        <v>1</v>
      </c>
      <c r="G19" s="139">
        <v>26</v>
      </c>
      <c r="H19" s="139">
        <v>46</v>
      </c>
    </row>
    <row r="20" spans="1:8" ht="30.6" hidden="1" customHeight="1">
      <c r="A20" s="50" t="s">
        <v>154</v>
      </c>
      <c r="B20" s="139">
        <v>175</v>
      </c>
      <c r="C20" s="139">
        <v>39</v>
      </c>
      <c r="D20" s="139">
        <v>10</v>
      </c>
      <c r="E20" s="139">
        <v>92</v>
      </c>
      <c r="F20" s="139">
        <v>1</v>
      </c>
      <c r="G20" s="139">
        <v>30</v>
      </c>
      <c r="H20" s="139">
        <v>33</v>
      </c>
    </row>
    <row r="21" spans="1:8" ht="30.6" hidden="1" customHeight="1">
      <c r="A21" s="50" t="s">
        <v>155</v>
      </c>
      <c r="B21" s="139">
        <v>184</v>
      </c>
      <c r="C21" s="139">
        <v>52</v>
      </c>
      <c r="D21" s="139">
        <v>8</v>
      </c>
      <c r="E21" s="139">
        <v>105</v>
      </c>
      <c r="F21" s="139">
        <v>0</v>
      </c>
      <c r="G21" s="139">
        <v>27</v>
      </c>
      <c r="H21" s="139">
        <v>19</v>
      </c>
    </row>
    <row r="22" spans="1:8" ht="30.6" hidden="1" customHeight="1">
      <c r="A22" s="50" t="s">
        <v>156</v>
      </c>
      <c r="B22" s="139">
        <v>191</v>
      </c>
      <c r="C22" s="139">
        <v>49</v>
      </c>
      <c r="D22" s="139">
        <v>4</v>
      </c>
      <c r="E22" s="139">
        <v>97</v>
      </c>
      <c r="F22" s="139">
        <v>1</v>
      </c>
      <c r="G22" s="139">
        <v>23</v>
      </c>
      <c r="H22" s="139">
        <v>40</v>
      </c>
    </row>
    <row r="23" spans="1:8" ht="30.6" hidden="1" customHeight="1">
      <c r="A23" s="50" t="s">
        <v>157</v>
      </c>
      <c r="B23" s="139">
        <v>206</v>
      </c>
      <c r="C23" s="139">
        <v>55</v>
      </c>
      <c r="D23" s="139">
        <v>6</v>
      </c>
      <c r="E23" s="139">
        <v>102</v>
      </c>
      <c r="F23" s="139">
        <v>1</v>
      </c>
      <c r="G23" s="139">
        <v>24</v>
      </c>
      <c r="H23" s="139">
        <v>42</v>
      </c>
    </row>
    <row r="24" spans="1:8" ht="30.6" hidden="1" customHeight="1">
      <c r="A24" s="50" t="s">
        <v>158</v>
      </c>
      <c r="B24" s="139">
        <v>179</v>
      </c>
      <c r="C24" s="139">
        <v>57</v>
      </c>
      <c r="D24" s="139">
        <v>5</v>
      </c>
      <c r="E24" s="139">
        <v>82</v>
      </c>
      <c r="F24" s="139">
        <v>1</v>
      </c>
      <c r="G24" s="139">
        <v>31</v>
      </c>
      <c r="H24" s="139">
        <v>34</v>
      </c>
    </row>
    <row r="25" spans="1:8" ht="30.6" hidden="1" customHeight="1">
      <c r="A25" s="50" t="s">
        <v>159</v>
      </c>
      <c r="B25" s="139">
        <v>173</v>
      </c>
      <c r="C25" s="139">
        <v>49</v>
      </c>
      <c r="D25" s="139">
        <v>10</v>
      </c>
      <c r="E25" s="139">
        <v>83</v>
      </c>
      <c r="F25" s="139">
        <v>0</v>
      </c>
      <c r="G25" s="139">
        <v>22</v>
      </c>
      <c r="H25" s="139">
        <v>31</v>
      </c>
    </row>
    <row r="26" spans="1:8" ht="30.6" hidden="1" customHeight="1">
      <c r="A26" s="50" t="s">
        <v>160</v>
      </c>
      <c r="B26" s="139">
        <v>194</v>
      </c>
      <c r="C26" s="139">
        <v>54</v>
      </c>
      <c r="D26" s="139">
        <v>11</v>
      </c>
      <c r="E26" s="139">
        <v>95</v>
      </c>
      <c r="F26" s="139">
        <v>1</v>
      </c>
      <c r="G26" s="139">
        <v>24</v>
      </c>
      <c r="H26" s="139">
        <v>33</v>
      </c>
    </row>
    <row r="27" spans="1:8" ht="30.6" hidden="1" customHeight="1">
      <c r="A27" s="50" t="s">
        <v>161</v>
      </c>
      <c r="B27" s="139">
        <v>202</v>
      </c>
      <c r="C27" s="139">
        <v>48</v>
      </c>
      <c r="D27" s="139">
        <v>14</v>
      </c>
      <c r="E27" s="139">
        <v>96</v>
      </c>
      <c r="F27" s="139">
        <v>1</v>
      </c>
      <c r="G27" s="139">
        <v>26</v>
      </c>
      <c r="H27" s="139">
        <v>43</v>
      </c>
    </row>
    <row r="28" spans="1:8" ht="30.6" hidden="1" customHeight="1" thickBot="1">
      <c r="A28" s="53" t="s">
        <v>162</v>
      </c>
      <c r="B28" s="140">
        <v>202</v>
      </c>
      <c r="C28" s="140">
        <v>52</v>
      </c>
      <c r="D28" s="140">
        <v>28</v>
      </c>
      <c r="E28" s="140">
        <v>90</v>
      </c>
      <c r="F28" s="140">
        <v>1</v>
      </c>
      <c r="G28" s="140">
        <v>31</v>
      </c>
      <c r="H28" s="140">
        <v>31</v>
      </c>
    </row>
    <row r="29" spans="1:8" ht="30.6" customHeight="1">
      <c r="A29" s="51">
        <v>2024</v>
      </c>
      <c r="B29" s="89">
        <v>2509</v>
      </c>
      <c r="C29" s="89">
        <f>SUM(C30:C41)</f>
        <v>603</v>
      </c>
      <c r="D29" s="89">
        <v>163</v>
      </c>
      <c r="E29" s="89">
        <v>1034</v>
      </c>
      <c r="F29" s="89">
        <v>6</v>
      </c>
      <c r="G29" s="89">
        <v>324</v>
      </c>
      <c r="H29" s="89">
        <v>380</v>
      </c>
    </row>
    <row r="30" spans="1:8" ht="30.6" customHeight="1">
      <c r="A30" s="50" t="s">
        <v>151</v>
      </c>
      <c r="B30" s="177">
        <v>246</v>
      </c>
      <c r="C30" s="177">
        <v>52</v>
      </c>
      <c r="D30" s="177">
        <v>34</v>
      </c>
      <c r="E30" s="177">
        <v>91</v>
      </c>
      <c r="F30" s="177">
        <v>1</v>
      </c>
      <c r="G30" s="177">
        <v>32</v>
      </c>
      <c r="H30" s="139">
        <f>B30-SUM(C30:G30)</f>
        <v>36</v>
      </c>
    </row>
    <row r="31" spans="1:8" ht="30.6" customHeight="1">
      <c r="A31" s="50" t="s">
        <v>152</v>
      </c>
      <c r="B31" s="177">
        <v>179</v>
      </c>
      <c r="C31" s="177">
        <v>42</v>
      </c>
      <c r="D31" s="177">
        <v>22</v>
      </c>
      <c r="E31" s="177">
        <v>73</v>
      </c>
      <c r="F31" s="177">
        <v>1</v>
      </c>
      <c r="G31" s="177">
        <v>27</v>
      </c>
      <c r="H31" s="139">
        <f t="shared" ref="H31:H41" si="1">B31-SUM(C31:G31)</f>
        <v>14</v>
      </c>
    </row>
    <row r="32" spans="1:8" ht="30.6" customHeight="1">
      <c r="A32" s="50" t="s">
        <v>153</v>
      </c>
      <c r="B32" s="177">
        <v>224</v>
      </c>
      <c r="C32" s="177">
        <v>49</v>
      </c>
      <c r="D32" s="177">
        <v>17</v>
      </c>
      <c r="E32" s="177">
        <v>89</v>
      </c>
      <c r="F32" s="177">
        <v>1</v>
      </c>
      <c r="G32" s="177">
        <v>28</v>
      </c>
      <c r="H32" s="139">
        <f t="shared" si="1"/>
        <v>40</v>
      </c>
    </row>
    <row r="33" spans="1:8" ht="30.6" customHeight="1">
      <c r="A33" s="50" t="s">
        <v>154</v>
      </c>
      <c r="B33" s="177">
        <v>201</v>
      </c>
      <c r="C33" s="177">
        <v>44</v>
      </c>
      <c r="D33" s="177">
        <v>9</v>
      </c>
      <c r="E33" s="177">
        <v>85</v>
      </c>
      <c r="F33" s="177">
        <v>1</v>
      </c>
      <c r="G33" s="177">
        <v>32</v>
      </c>
      <c r="H33" s="139">
        <f t="shared" si="1"/>
        <v>30</v>
      </c>
    </row>
    <row r="34" spans="1:8" ht="30.6" customHeight="1">
      <c r="A34" s="50" t="s">
        <v>155</v>
      </c>
      <c r="B34" s="177">
        <v>215</v>
      </c>
      <c r="C34" s="177">
        <v>50</v>
      </c>
      <c r="D34" s="177">
        <v>6</v>
      </c>
      <c r="E34" s="177">
        <v>84</v>
      </c>
      <c r="F34" s="177">
        <v>0</v>
      </c>
      <c r="G34" s="177">
        <v>27</v>
      </c>
      <c r="H34" s="139">
        <f t="shared" si="1"/>
        <v>48</v>
      </c>
    </row>
    <row r="35" spans="1:8" ht="30.6" customHeight="1">
      <c r="A35" s="50" t="s">
        <v>156</v>
      </c>
      <c r="B35" s="177">
        <v>216</v>
      </c>
      <c r="C35" s="177">
        <v>55</v>
      </c>
      <c r="D35" s="177">
        <v>5</v>
      </c>
      <c r="E35" s="177">
        <v>100</v>
      </c>
      <c r="F35" s="177">
        <v>0</v>
      </c>
      <c r="G35" s="177">
        <v>24</v>
      </c>
      <c r="H35" s="139">
        <f t="shared" si="1"/>
        <v>32</v>
      </c>
    </row>
    <row r="36" spans="1:8" ht="30.6" customHeight="1">
      <c r="A36" s="50" t="s">
        <v>157</v>
      </c>
      <c r="B36" s="177">
        <v>186</v>
      </c>
      <c r="C36" s="177">
        <v>46</v>
      </c>
      <c r="D36" s="177">
        <v>3</v>
      </c>
      <c r="E36" s="177">
        <v>79</v>
      </c>
      <c r="F36" s="177">
        <v>0</v>
      </c>
      <c r="G36" s="177">
        <v>25</v>
      </c>
      <c r="H36" s="139">
        <f t="shared" si="1"/>
        <v>33</v>
      </c>
    </row>
    <row r="37" spans="1:8" ht="30.6" customHeight="1">
      <c r="A37" s="50" t="s">
        <v>158</v>
      </c>
      <c r="B37" s="177">
        <v>209</v>
      </c>
      <c r="C37" s="177">
        <v>64</v>
      </c>
      <c r="D37" s="177">
        <v>4</v>
      </c>
      <c r="E37" s="177">
        <v>96</v>
      </c>
      <c r="F37" s="177">
        <v>0</v>
      </c>
      <c r="G37" s="177">
        <v>26</v>
      </c>
      <c r="H37" s="139">
        <f t="shared" si="1"/>
        <v>19</v>
      </c>
    </row>
    <row r="38" spans="1:8" ht="30.6" customHeight="1">
      <c r="A38" s="50" t="s">
        <v>159</v>
      </c>
      <c r="B38" s="177">
        <v>177</v>
      </c>
      <c r="C38" s="177">
        <v>53</v>
      </c>
      <c r="D38" s="177">
        <v>6</v>
      </c>
      <c r="E38" s="177">
        <v>76</v>
      </c>
      <c r="F38" s="177">
        <v>0</v>
      </c>
      <c r="G38" s="177">
        <v>22</v>
      </c>
      <c r="H38" s="139">
        <f t="shared" si="1"/>
        <v>20</v>
      </c>
    </row>
    <row r="39" spans="1:8" ht="30.6" customHeight="1">
      <c r="A39" s="50" t="s">
        <v>160</v>
      </c>
      <c r="B39" s="177">
        <v>222</v>
      </c>
      <c r="C39" s="177">
        <v>54</v>
      </c>
      <c r="D39" s="177">
        <v>15</v>
      </c>
      <c r="E39" s="177">
        <v>88</v>
      </c>
      <c r="F39" s="177">
        <v>0</v>
      </c>
      <c r="G39" s="177">
        <v>26</v>
      </c>
      <c r="H39" s="139">
        <f t="shared" si="1"/>
        <v>39</v>
      </c>
    </row>
    <row r="40" spans="1:8" ht="30.6" customHeight="1">
      <c r="A40" s="50" t="s">
        <v>161</v>
      </c>
      <c r="B40" s="177">
        <v>194</v>
      </c>
      <c r="C40" s="177">
        <v>44</v>
      </c>
      <c r="D40" s="177">
        <v>14</v>
      </c>
      <c r="E40" s="177">
        <v>82</v>
      </c>
      <c r="F40" s="177">
        <v>0</v>
      </c>
      <c r="G40" s="177">
        <v>27</v>
      </c>
      <c r="H40" s="139">
        <f t="shared" si="1"/>
        <v>27</v>
      </c>
    </row>
    <row r="41" spans="1:8" ht="30.6" customHeight="1" thickBot="1">
      <c r="A41" s="53" t="s">
        <v>162</v>
      </c>
      <c r="B41" s="178">
        <v>241</v>
      </c>
      <c r="C41" s="178">
        <v>50</v>
      </c>
      <c r="D41" s="178">
        <v>27</v>
      </c>
      <c r="E41" s="178">
        <v>88</v>
      </c>
      <c r="F41" s="178">
        <v>1</v>
      </c>
      <c r="G41" s="178">
        <v>31</v>
      </c>
      <c r="H41" s="179">
        <f t="shared" si="1"/>
        <v>44</v>
      </c>
    </row>
    <row r="42" spans="1:8" ht="17.100000000000001" customHeight="1">
      <c r="A42" s="366" t="s">
        <v>165</v>
      </c>
      <c r="B42" s="367"/>
      <c r="C42" s="367"/>
      <c r="D42" s="367"/>
      <c r="E42" s="367"/>
      <c r="F42" s="367"/>
      <c r="G42" s="367"/>
      <c r="H42" s="367"/>
    </row>
    <row r="43" spans="1:8" ht="17.100000000000001" customHeight="1">
      <c r="A43" s="353" t="s">
        <v>164</v>
      </c>
      <c r="B43" s="263"/>
      <c r="C43" s="263"/>
      <c r="D43" s="263"/>
      <c r="E43" s="263"/>
      <c r="F43" s="263"/>
      <c r="G43" s="263"/>
      <c r="H43" s="263"/>
    </row>
    <row r="44" spans="1:8" ht="17.100000000000001" customHeight="1">
      <c r="A44" s="353" t="s">
        <v>393</v>
      </c>
      <c r="B44" s="353"/>
      <c r="C44" s="353"/>
      <c r="D44" s="353"/>
      <c r="E44" s="353"/>
      <c r="F44" s="353"/>
      <c r="G44" s="353"/>
      <c r="H44" s="353"/>
    </row>
    <row r="45" spans="1:8" ht="15" customHeight="1">
      <c r="A45" s="266" t="s">
        <v>163</v>
      </c>
      <c r="B45" s="266"/>
      <c r="C45" s="266"/>
      <c r="D45" s="266"/>
      <c r="E45" s="267"/>
      <c r="F45" s="267"/>
      <c r="G45" s="267"/>
      <c r="H45" s="267"/>
    </row>
    <row r="46" spans="1:8">
      <c r="B46" s="52"/>
    </row>
  </sheetData>
  <mergeCells count="10">
    <mergeCell ref="A43:H43"/>
    <mergeCell ref="A45:D45"/>
    <mergeCell ref="E45:H45"/>
    <mergeCell ref="A2:H2"/>
    <mergeCell ref="A3:H3"/>
    <mergeCell ref="A4:F4"/>
    <mergeCell ref="G4:H4"/>
    <mergeCell ref="G5:G6"/>
    <mergeCell ref="A42:H42"/>
    <mergeCell ref="A44:H44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1" firstPageNumber="80" pageOrder="overThenDown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0"/>
  </sheetPr>
  <dimension ref="A1:I17"/>
  <sheetViews>
    <sheetView view="pageBreakPreview" zoomScaleSheetLayoutView="100" workbookViewId="0">
      <selection activeCell="L5" sqref="L5"/>
    </sheetView>
  </sheetViews>
  <sheetFormatPr defaultColWidth="8.88671875" defaultRowHeight="13.5"/>
  <cols>
    <col min="1" max="1" width="7.77734375" style="17" customWidth="1"/>
    <col min="2" max="2" width="15.77734375" style="17" customWidth="1"/>
    <col min="3" max="8" width="9.77734375" style="17" customWidth="1"/>
    <col min="9" max="16384" width="8.88671875" style="17"/>
  </cols>
  <sheetData>
    <row r="1" spans="1:9" ht="12.95" customHeight="1">
      <c r="A1" s="47"/>
      <c r="B1" s="47"/>
      <c r="C1" s="47"/>
      <c r="D1" s="47"/>
      <c r="E1" s="47"/>
      <c r="F1" s="47"/>
      <c r="G1" s="47"/>
      <c r="H1" s="47"/>
    </row>
    <row r="2" spans="1:9" s="75" customFormat="1" ht="30" customHeight="1">
      <c r="A2" s="247" t="s">
        <v>166</v>
      </c>
      <c r="B2" s="247"/>
      <c r="C2" s="247"/>
      <c r="D2" s="247"/>
      <c r="E2" s="247"/>
      <c r="F2" s="247"/>
      <c r="G2" s="247"/>
      <c r="H2" s="247"/>
    </row>
    <row r="3" spans="1:9" s="2" customFormat="1" ht="24.95" customHeight="1">
      <c r="A3" s="304" t="s">
        <v>67</v>
      </c>
      <c r="B3" s="304"/>
      <c r="C3" s="304"/>
      <c r="D3" s="304"/>
      <c r="E3" s="304"/>
      <c r="F3" s="304"/>
      <c r="G3" s="304"/>
      <c r="H3" s="304"/>
      <c r="I3" s="15"/>
    </row>
    <row r="4" spans="1:9" s="76" customFormat="1" ht="18" customHeight="1" thickBot="1">
      <c r="A4" s="22" t="s">
        <v>167</v>
      </c>
      <c r="B4" s="22"/>
      <c r="C4" s="184"/>
      <c r="D4" s="22"/>
      <c r="E4" s="22"/>
      <c r="F4" s="22"/>
      <c r="G4" s="22"/>
      <c r="H4" s="147" t="s">
        <v>66</v>
      </c>
    </row>
    <row r="5" spans="1:9" ht="45" customHeight="1">
      <c r="A5" s="369" t="s">
        <v>168</v>
      </c>
      <c r="B5" s="371" t="s">
        <v>204</v>
      </c>
      <c r="C5" s="373" t="s">
        <v>203</v>
      </c>
      <c r="D5" s="374"/>
      <c r="E5" s="374"/>
      <c r="F5" s="374"/>
      <c r="G5" s="374"/>
      <c r="H5" s="375"/>
    </row>
    <row r="6" spans="1:9" ht="60" customHeight="1">
      <c r="A6" s="370"/>
      <c r="B6" s="372"/>
      <c r="C6" s="70" t="s">
        <v>169</v>
      </c>
      <c r="D6" s="70" t="s">
        <v>170</v>
      </c>
      <c r="E6" s="70" t="s">
        <v>171</v>
      </c>
      <c r="F6" s="70" t="s">
        <v>172</v>
      </c>
      <c r="G6" s="70" t="s">
        <v>173</v>
      </c>
      <c r="H6" s="70" t="s">
        <v>174</v>
      </c>
    </row>
    <row r="7" spans="1:9" ht="33" hidden="1" customHeight="1">
      <c r="A7" s="68">
        <v>2016</v>
      </c>
      <c r="B7" s="62">
        <v>9</v>
      </c>
      <c r="C7" s="63">
        <v>6</v>
      </c>
      <c r="D7" s="63">
        <v>1</v>
      </c>
      <c r="E7" s="63" t="s">
        <v>73</v>
      </c>
      <c r="F7" s="63" t="s">
        <v>73</v>
      </c>
      <c r="G7" s="63" t="s">
        <v>73</v>
      </c>
      <c r="H7" s="66">
        <v>2</v>
      </c>
    </row>
    <row r="8" spans="1:9" ht="38.25" hidden="1" customHeight="1">
      <c r="A8" s="69">
        <v>2017</v>
      </c>
      <c r="B8" s="64">
        <v>9</v>
      </c>
      <c r="C8" s="65">
        <v>5</v>
      </c>
      <c r="D8" s="65">
        <v>2</v>
      </c>
      <c r="E8" s="88">
        <v>0</v>
      </c>
      <c r="F8" s="88">
        <v>0</v>
      </c>
      <c r="G8" s="88">
        <v>0</v>
      </c>
      <c r="H8" s="67">
        <v>2</v>
      </c>
    </row>
    <row r="9" spans="1:9" ht="38.25" hidden="1" customHeight="1">
      <c r="A9" s="69">
        <v>2018</v>
      </c>
      <c r="B9" s="64">
        <v>14</v>
      </c>
      <c r="C9" s="65">
        <v>9</v>
      </c>
      <c r="D9" s="65">
        <v>3</v>
      </c>
      <c r="E9" s="88">
        <v>0</v>
      </c>
      <c r="F9" s="88">
        <v>0</v>
      </c>
      <c r="G9" s="88">
        <v>0</v>
      </c>
      <c r="H9" s="67">
        <v>2</v>
      </c>
    </row>
    <row r="10" spans="1:9" ht="38.25" customHeight="1">
      <c r="A10" s="69">
        <v>2019</v>
      </c>
      <c r="B10" s="401">
        <v>14</v>
      </c>
      <c r="C10" s="402">
        <v>10</v>
      </c>
      <c r="D10" s="402">
        <v>2</v>
      </c>
      <c r="E10" s="403">
        <v>0</v>
      </c>
      <c r="F10" s="403">
        <v>0</v>
      </c>
      <c r="G10" s="403">
        <v>0</v>
      </c>
      <c r="H10" s="404">
        <v>2</v>
      </c>
    </row>
    <row r="11" spans="1:9" ht="38.25" customHeight="1">
      <c r="A11" s="69">
        <v>2020</v>
      </c>
      <c r="B11" s="401">
        <v>12</v>
      </c>
      <c r="C11" s="402">
        <v>9</v>
      </c>
      <c r="D11" s="402">
        <v>1</v>
      </c>
      <c r="E11" s="403"/>
      <c r="F11" s="403"/>
      <c r="G11" s="403"/>
      <c r="H11" s="404">
        <v>2</v>
      </c>
    </row>
    <row r="12" spans="1:9" ht="38.25" customHeight="1">
      <c r="A12" s="69">
        <v>2021</v>
      </c>
      <c r="B12" s="401">
        <v>13</v>
      </c>
      <c r="C12" s="402">
        <v>10</v>
      </c>
      <c r="D12" s="402">
        <v>1</v>
      </c>
      <c r="E12" s="403"/>
      <c r="F12" s="403"/>
      <c r="G12" s="403"/>
      <c r="H12" s="404">
        <v>2</v>
      </c>
    </row>
    <row r="13" spans="1:9" ht="38.25" customHeight="1">
      <c r="A13" s="69">
        <v>2022</v>
      </c>
      <c r="B13" s="401">
        <v>14</v>
      </c>
      <c r="C13" s="402">
        <v>8</v>
      </c>
      <c r="D13" s="402">
        <v>3</v>
      </c>
      <c r="E13" s="403"/>
      <c r="F13" s="403"/>
      <c r="G13" s="403"/>
      <c r="H13" s="404">
        <v>3</v>
      </c>
    </row>
    <row r="14" spans="1:9" ht="38.25" customHeight="1">
      <c r="A14" s="185">
        <v>2023</v>
      </c>
      <c r="B14" s="405">
        <v>15</v>
      </c>
      <c r="C14" s="406">
        <v>10</v>
      </c>
      <c r="D14" s="406">
        <v>2</v>
      </c>
      <c r="E14" s="403"/>
      <c r="F14" s="403"/>
      <c r="G14" s="403"/>
      <c r="H14" s="406">
        <v>3</v>
      </c>
    </row>
    <row r="15" spans="1:9" ht="38.25" customHeight="1" thickBot="1">
      <c r="A15" s="79">
        <v>2024</v>
      </c>
      <c r="B15" s="117">
        <v>15</v>
      </c>
      <c r="C15" s="118">
        <v>9</v>
      </c>
      <c r="D15" s="118">
        <v>3</v>
      </c>
      <c r="E15" s="119"/>
      <c r="F15" s="119"/>
      <c r="G15" s="119"/>
      <c r="H15" s="118">
        <v>3</v>
      </c>
    </row>
    <row r="16" spans="1:9" s="41" customFormat="1" ht="17.100000000000001" customHeight="1">
      <c r="A16" s="368" t="s">
        <v>176</v>
      </c>
      <c r="B16" s="368"/>
      <c r="C16" s="368"/>
      <c r="D16" s="368"/>
      <c r="E16" s="368"/>
      <c r="F16" s="368"/>
      <c r="G16" s="368"/>
      <c r="H16" s="368"/>
    </row>
    <row r="17" spans="1:8" s="41" customFormat="1" ht="15" customHeight="1">
      <c r="A17" s="266" t="s">
        <v>175</v>
      </c>
      <c r="B17" s="266"/>
      <c r="C17" s="266"/>
      <c r="D17" s="266"/>
      <c r="E17" s="266"/>
      <c r="F17" s="266"/>
      <c r="G17" s="266"/>
      <c r="H17" s="266"/>
    </row>
  </sheetData>
  <mergeCells count="7">
    <mergeCell ref="A16:H16"/>
    <mergeCell ref="A17:H17"/>
    <mergeCell ref="A2:H2"/>
    <mergeCell ref="A3:H3"/>
    <mergeCell ref="A5:A6"/>
    <mergeCell ref="B5:B6"/>
    <mergeCell ref="C5:H5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1" firstPageNumber="80" pageOrder="overThenDown" orientation="portrait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0"/>
  </sheetPr>
  <dimension ref="A1:GE36"/>
  <sheetViews>
    <sheetView view="pageBreakPreview" zoomScaleNormal="115" zoomScaleSheetLayoutView="100" workbookViewId="0">
      <selection activeCell="K11" sqref="K11"/>
    </sheetView>
  </sheetViews>
  <sheetFormatPr defaultColWidth="8.88671875" defaultRowHeight="13.5"/>
  <cols>
    <col min="1" max="1" width="9.77734375" style="61" customWidth="1"/>
    <col min="2" max="8" width="10.33203125" style="61" customWidth="1"/>
    <col min="9" max="9" width="9.77734375" style="17" customWidth="1"/>
    <col min="10" max="15" width="10.33203125" style="17" customWidth="1"/>
    <col min="16" max="16" width="11.5546875" style="17" customWidth="1"/>
    <col min="17" max="16384" width="8.88671875" style="17"/>
  </cols>
  <sheetData>
    <row r="1" spans="1:187" ht="12.95" customHeight="1">
      <c r="A1" s="23"/>
      <c r="B1" s="23"/>
      <c r="C1" s="23"/>
      <c r="D1" s="23"/>
      <c r="E1" s="23"/>
      <c r="F1" s="23"/>
      <c r="G1" s="23"/>
      <c r="H1" s="23"/>
      <c r="I1" s="47"/>
      <c r="J1" s="47"/>
      <c r="K1" s="47"/>
      <c r="L1" s="47"/>
      <c r="M1" s="47"/>
      <c r="N1" s="47"/>
      <c r="O1" s="47"/>
      <c r="P1" s="47"/>
    </row>
    <row r="2" spans="1:187" s="75" customFormat="1" ht="30" customHeight="1">
      <c r="A2" s="247" t="s">
        <v>177</v>
      </c>
      <c r="B2" s="247"/>
      <c r="C2" s="247"/>
      <c r="D2" s="247"/>
      <c r="E2" s="247"/>
      <c r="F2" s="247"/>
      <c r="G2" s="247"/>
      <c r="H2" s="247"/>
      <c r="I2" s="388" t="s">
        <v>178</v>
      </c>
      <c r="J2" s="388"/>
      <c r="K2" s="388"/>
      <c r="L2" s="388"/>
      <c r="M2" s="388"/>
      <c r="N2" s="388"/>
      <c r="O2" s="388"/>
      <c r="P2" s="388"/>
    </row>
    <row r="3" spans="1:187" s="2" customFormat="1" ht="24.95" customHeight="1">
      <c r="A3" s="304" t="s">
        <v>69</v>
      </c>
      <c r="B3" s="304"/>
      <c r="C3" s="304"/>
      <c r="D3" s="304"/>
      <c r="E3" s="304"/>
      <c r="F3" s="304"/>
      <c r="G3" s="304"/>
      <c r="H3" s="304"/>
      <c r="I3" s="389" t="s">
        <v>112</v>
      </c>
      <c r="J3" s="389"/>
      <c r="K3" s="389"/>
      <c r="L3" s="389"/>
      <c r="M3" s="389"/>
      <c r="N3" s="389"/>
      <c r="O3" s="389"/>
      <c r="P3" s="389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4"/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4"/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4"/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4"/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  <c r="FL3" s="54"/>
      <c r="FM3" s="54"/>
      <c r="FN3" s="54"/>
      <c r="FO3" s="54"/>
      <c r="FP3" s="54"/>
      <c r="FQ3" s="54"/>
      <c r="FR3" s="54"/>
      <c r="FS3" s="54"/>
      <c r="FT3" s="54"/>
      <c r="FU3" s="54"/>
      <c r="FV3" s="54"/>
      <c r="FW3" s="54"/>
      <c r="FX3" s="54"/>
      <c r="FY3" s="54"/>
      <c r="FZ3" s="54"/>
      <c r="GA3" s="54"/>
      <c r="GB3" s="54"/>
      <c r="GC3" s="54"/>
      <c r="GD3" s="54"/>
      <c r="GE3" s="54"/>
    </row>
    <row r="4" spans="1:187" s="78" customFormat="1" ht="18" customHeight="1" thickBot="1">
      <c r="A4" s="22" t="s">
        <v>114</v>
      </c>
      <c r="B4" s="22"/>
      <c r="C4" s="22"/>
      <c r="D4" s="22"/>
      <c r="E4" s="22"/>
      <c r="F4" s="22"/>
      <c r="G4" s="22"/>
      <c r="H4" s="147" t="s">
        <v>51</v>
      </c>
      <c r="I4" s="22" t="s">
        <v>114</v>
      </c>
      <c r="J4" s="22"/>
      <c r="K4" s="22"/>
      <c r="L4" s="22"/>
      <c r="M4" s="22"/>
      <c r="N4" s="22"/>
      <c r="O4" s="147"/>
      <c r="P4" s="147" t="s">
        <v>68</v>
      </c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</row>
    <row r="5" spans="1:187" s="58" customFormat="1" ht="24.95" customHeight="1">
      <c r="A5" s="396" t="s">
        <v>168</v>
      </c>
      <c r="B5" s="398" t="s">
        <v>205</v>
      </c>
      <c r="C5" s="399"/>
      <c r="D5" s="399"/>
      <c r="E5" s="399"/>
      <c r="F5" s="399"/>
      <c r="G5" s="399"/>
      <c r="H5" s="400"/>
      <c r="I5" s="268" t="s">
        <v>168</v>
      </c>
      <c r="J5" s="398" t="s">
        <v>190</v>
      </c>
      <c r="K5" s="399"/>
      <c r="L5" s="399"/>
      <c r="M5" s="399"/>
      <c r="N5" s="399"/>
      <c r="O5" s="399"/>
      <c r="P5" s="399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</row>
    <row r="6" spans="1:187" s="58" customFormat="1" ht="24.95" customHeight="1">
      <c r="A6" s="391"/>
      <c r="B6" s="383" t="s">
        <v>179</v>
      </c>
      <c r="C6" s="383" t="s">
        <v>180</v>
      </c>
      <c r="D6" s="383" t="s">
        <v>181</v>
      </c>
      <c r="E6" s="383" t="s">
        <v>182</v>
      </c>
      <c r="F6" s="385" t="s">
        <v>217</v>
      </c>
      <c r="G6" s="383" t="s">
        <v>183</v>
      </c>
      <c r="H6" s="383" t="s">
        <v>184</v>
      </c>
      <c r="I6" s="391"/>
      <c r="J6" s="377" t="s">
        <v>206</v>
      </c>
      <c r="K6" s="378"/>
      <c r="L6" s="378"/>
      <c r="M6" s="378"/>
      <c r="N6" s="379"/>
      <c r="O6" s="380" t="s">
        <v>207</v>
      </c>
      <c r="P6" s="381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</row>
    <row r="7" spans="1:187" s="58" customFormat="1" ht="69.75" customHeight="1" thickBot="1">
      <c r="A7" s="270"/>
      <c r="B7" s="384"/>
      <c r="C7" s="384"/>
      <c r="D7" s="384"/>
      <c r="E7" s="384"/>
      <c r="F7" s="384"/>
      <c r="G7" s="384"/>
      <c r="H7" s="384"/>
      <c r="I7" s="270"/>
      <c r="J7" s="202" t="s">
        <v>211</v>
      </c>
      <c r="K7" s="208" t="s">
        <v>218</v>
      </c>
      <c r="L7" s="203" t="s">
        <v>212</v>
      </c>
      <c r="M7" s="203" t="s">
        <v>213</v>
      </c>
      <c r="N7" s="208" t="s">
        <v>219</v>
      </c>
      <c r="O7" s="204" t="s">
        <v>214</v>
      </c>
      <c r="P7" s="205" t="s">
        <v>215</v>
      </c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</row>
    <row r="8" spans="1:187" s="58" customFormat="1" ht="39.950000000000003" customHeight="1">
      <c r="A8" s="69">
        <v>2019</v>
      </c>
      <c r="B8" s="90">
        <v>605.2809599999988</v>
      </c>
      <c r="C8" s="91">
        <v>16213.778712527532</v>
      </c>
      <c r="D8" s="91">
        <v>18705.732607440001</v>
      </c>
      <c r="E8" s="91">
        <v>266.64852299999995</v>
      </c>
      <c r="F8" s="91">
        <v>0</v>
      </c>
      <c r="G8" s="91">
        <v>2242.6831666440021</v>
      </c>
      <c r="H8" s="91">
        <v>63.556563839806969</v>
      </c>
      <c r="I8" s="69">
        <v>2019</v>
      </c>
      <c r="J8" s="92">
        <v>0</v>
      </c>
      <c r="K8" s="93">
        <v>0</v>
      </c>
      <c r="L8" s="93">
        <v>0</v>
      </c>
      <c r="M8" s="93">
        <v>0</v>
      </c>
      <c r="N8" s="93">
        <v>0</v>
      </c>
      <c r="O8" s="93">
        <v>0</v>
      </c>
      <c r="P8" s="93">
        <v>0</v>
      </c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</row>
    <row r="9" spans="1:187" s="58" customFormat="1" ht="39.950000000000003" customHeight="1">
      <c r="A9" s="69">
        <v>2020</v>
      </c>
      <c r="B9" s="90">
        <v>566.81350399999997</v>
      </c>
      <c r="C9" s="91">
        <v>22745.557661855062</v>
      </c>
      <c r="D9" s="91">
        <v>19382.16189186</v>
      </c>
      <c r="E9" s="91">
        <v>558.03891299999998</v>
      </c>
      <c r="F9" s="91">
        <v>0</v>
      </c>
      <c r="G9" s="91">
        <v>2335.0600666440041</v>
      </c>
      <c r="H9" s="91">
        <v>63.556563839806969</v>
      </c>
      <c r="I9" s="69">
        <v>2020</v>
      </c>
      <c r="J9" s="92">
        <v>0</v>
      </c>
      <c r="K9" s="93">
        <v>0</v>
      </c>
      <c r="L9" s="93">
        <v>0</v>
      </c>
      <c r="M9" s="93">
        <v>0</v>
      </c>
      <c r="N9" s="93">
        <v>0</v>
      </c>
      <c r="O9" s="93">
        <v>0</v>
      </c>
      <c r="P9" s="93">
        <v>0</v>
      </c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</row>
    <row r="10" spans="1:187" s="58" customFormat="1" ht="39.950000000000003" customHeight="1">
      <c r="A10" s="69">
        <v>2021</v>
      </c>
      <c r="B10" s="90">
        <v>533.24681599999803</v>
      </c>
      <c r="C10" s="91">
        <v>28289.107339728682</v>
      </c>
      <c r="D10" s="91">
        <v>17337.400611260658</v>
      </c>
      <c r="E10" s="91">
        <v>688.00512299999991</v>
      </c>
      <c r="F10" s="91">
        <v>0</v>
      </c>
      <c r="G10" s="91">
        <v>2395.090729644005</v>
      </c>
      <c r="H10" s="91">
        <v>69.307053070576202</v>
      </c>
      <c r="I10" s="69">
        <v>2021</v>
      </c>
      <c r="J10" s="92">
        <v>0</v>
      </c>
      <c r="K10" s="93">
        <v>0</v>
      </c>
      <c r="L10" s="93">
        <v>0</v>
      </c>
      <c r="M10" s="93">
        <v>0</v>
      </c>
      <c r="N10" s="93">
        <v>0</v>
      </c>
      <c r="O10" s="93">
        <v>0</v>
      </c>
      <c r="P10" s="93">
        <v>0</v>
      </c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</row>
    <row r="11" spans="1:187" s="58" customFormat="1" ht="39.950000000000003" customHeight="1">
      <c r="A11" s="69">
        <v>2022</v>
      </c>
      <c r="B11" s="90">
        <v>507.89247999999998</v>
      </c>
      <c r="C11" s="91">
        <v>32666.261913648967</v>
      </c>
      <c r="D11" s="91">
        <v>18283.873268699896</v>
      </c>
      <c r="E11" s="91">
        <v>405.53666399999997</v>
      </c>
      <c r="F11" s="91">
        <v>0</v>
      </c>
      <c r="G11" s="91">
        <v>2513.6275396440001</v>
      </c>
      <c r="H11" s="91">
        <v>79.165034609037747</v>
      </c>
      <c r="I11" s="69">
        <v>2022</v>
      </c>
      <c r="J11" s="92">
        <v>183.3366528</v>
      </c>
      <c r="K11" s="93">
        <v>0</v>
      </c>
      <c r="L11" s="93">
        <v>0</v>
      </c>
      <c r="M11" s="93">
        <v>0</v>
      </c>
      <c r="N11" s="93">
        <v>0</v>
      </c>
      <c r="O11" s="93">
        <v>0</v>
      </c>
      <c r="P11" s="93">
        <v>0</v>
      </c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</row>
    <row r="12" spans="1:187" s="58" customFormat="1" ht="39.950000000000003" customHeight="1">
      <c r="A12" s="69">
        <v>2023</v>
      </c>
      <c r="B12" s="90">
        <v>466.72515199999998</v>
      </c>
      <c r="C12" s="91">
        <v>34145.214624528548</v>
      </c>
      <c r="D12" s="91">
        <v>18276.512024420721</v>
      </c>
      <c r="E12" s="91">
        <v>391.97495400000003</v>
      </c>
      <c r="F12" s="91">
        <v>0</v>
      </c>
      <c r="G12" s="91">
        <v>2504.4033946439999</v>
      </c>
      <c r="H12" s="91">
        <v>79.165034609037747</v>
      </c>
      <c r="I12" s="69">
        <v>2023</v>
      </c>
      <c r="J12" s="92">
        <v>158.50909440000001</v>
      </c>
      <c r="K12" s="93">
        <v>0</v>
      </c>
      <c r="L12" s="93">
        <v>0</v>
      </c>
      <c r="M12" s="93">
        <v>0</v>
      </c>
      <c r="N12" s="93">
        <v>0</v>
      </c>
      <c r="O12" s="93">
        <v>0</v>
      </c>
      <c r="P12" s="93">
        <v>0</v>
      </c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</row>
    <row r="13" spans="1:187" s="82" customFormat="1" ht="39.950000000000003" customHeight="1" thickBot="1">
      <c r="A13" s="80">
        <v>2024</v>
      </c>
      <c r="B13" s="120">
        <v>421.72531199999997</v>
      </c>
      <c r="C13" s="121">
        <v>34106.835179151683</v>
      </c>
      <c r="D13" s="121">
        <v>16450.61282922493</v>
      </c>
      <c r="E13" s="121">
        <v>552.72839699999997</v>
      </c>
      <c r="F13" s="121">
        <v>0</v>
      </c>
      <c r="G13" s="121">
        <v>2616.7952896440001</v>
      </c>
      <c r="H13" s="121">
        <v>79.165034609037747</v>
      </c>
      <c r="I13" s="80">
        <v>2024</v>
      </c>
      <c r="J13" s="122">
        <v>0</v>
      </c>
      <c r="K13" s="94">
        <v>0</v>
      </c>
      <c r="L13" s="94">
        <v>0</v>
      </c>
      <c r="M13" s="94">
        <v>0</v>
      </c>
      <c r="N13" s="94">
        <v>0</v>
      </c>
      <c r="O13" s="94">
        <v>0</v>
      </c>
      <c r="P13" s="94">
        <v>49.676045167136103</v>
      </c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81"/>
      <c r="DG13" s="81"/>
      <c r="DH13" s="81"/>
      <c r="DI13" s="81"/>
      <c r="DJ13" s="81"/>
      <c r="DK13" s="81"/>
      <c r="DL13" s="81"/>
      <c r="DM13" s="81"/>
      <c r="DN13" s="81"/>
      <c r="DO13" s="81"/>
      <c r="DP13" s="81"/>
      <c r="DQ13" s="81"/>
      <c r="DR13" s="81"/>
      <c r="DS13" s="81"/>
      <c r="DT13" s="81"/>
      <c r="DU13" s="81"/>
      <c r="DV13" s="8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81"/>
      <c r="EH13" s="81"/>
      <c r="EI13" s="81"/>
      <c r="EJ13" s="81"/>
      <c r="EK13" s="81"/>
      <c r="EL13" s="81"/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1"/>
      <c r="EX13" s="81"/>
      <c r="EY13" s="81"/>
      <c r="EZ13" s="81"/>
      <c r="FA13" s="81"/>
      <c r="FB13" s="81"/>
      <c r="FC13" s="81"/>
      <c r="FD13" s="81"/>
      <c r="FE13" s="81"/>
      <c r="FF13" s="81"/>
      <c r="FG13" s="81"/>
      <c r="FH13" s="81"/>
      <c r="FI13" s="81"/>
      <c r="FJ13" s="81"/>
      <c r="FK13" s="81"/>
      <c r="FL13" s="81"/>
      <c r="FM13" s="81"/>
      <c r="FN13" s="81"/>
      <c r="FO13" s="81"/>
      <c r="FP13" s="81"/>
      <c r="FQ13" s="81"/>
      <c r="FR13" s="81"/>
      <c r="FS13" s="81"/>
      <c r="FT13" s="81"/>
      <c r="FU13" s="81"/>
      <c r="FV13" s="81"/>
      <c r="FW13" s="81"/>
      <c r="FX13" s="81"/>
      <c r="FY13" s="81"/>
      <c r="FZ13" s="81"/>
      <c r="GA13" s="81"/>
      <c r="GB13" s="81"/>
      <c r="GC13" s="81"/>
      <c r="GD13" s="81"/>
      <c r="GE13" s="81"/>
    </row>
    <row r="14" spans="1:187" s="58" customFormat="1" ht="20.100000000000001" customHeight="1" thickBot="1">
      <c r="A14" s="397"/>
      <c r="B14" s="397"/>
      <c r="C14" s="397"/>
      <c r="D14" s="397"/>
      <c r="E14" s="397"/>
      <c r="F14" s="397"/>
      <c r="G14" s="397"/>
      <c r="H14" s="397"/>
      <c r="I14" s="186"/>
      <c r="J14" s="186"/>
      <c r="K14" s="186"/>
      <c r="L14" s="186"/>
      <c r="M14" s="186"/>
      <c r="N14" s="186"/>
      <c r="O14" s="186"/>
      <c r="P14" s="186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DZ14" s="57"/>
      <c r="EA14" s="57"/>
      <c r="EB14" s="57"/>
      <c r="EC14" s="57"/>
      <c r="ED14" s="57"/>
      <c r="EE14" s="57"/>
      <c r="EF14" s="57"/>
      <c r="EG14" s="57"/>
      <c r="EH14" s="57"/>
      <c r="EI14" s="57"/>
      <c r="EJ14" s="57"/>
      <c r="EK14" s="57"/>
      <c r="EL14" s="57"/>
      <c r="EM14" s="57"/>
      <c r="EN14" s="57"/>
      <c r="EO14" s="57"/>
      <c r="EP14" s="57"/>
      <c r="EQ14" s="57"/>
      <c r="ER14" s="57"/>
      <c r="ES14" s="57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57"/>
      <c r="FF14" s="57"/>
      <c r="FG14" s="57"/>
      <c r="FH14" s="57"/>
      <c r="FI14" s="57"/>
      <c r="FJ14" s="57"/>
      <c r="FK14" s="57"/>
      <c r="FL14" s="57"/>
      <c r="FM14" s="57"/>
      <c r="FN14" s="57"/>
      <c r="FO14" s="57"/>
      <c r="FP14" s="57"/>
      <c r="FQ14" s="57"/>
      <c r="FR14" s="57"/>
      <c r="FS14" s="57"/>
      <c r="FT14" s="57"/>
      <c r="FU14" s="57"/>
      <c r="FV14" s="57"/>
      <c r="FW14" s="57"/>
      <c r="FX14" s="57"/>
      <c r="FY14" s="57"/>
      <c r="FZ14" s="57"/>
      <c r="GA14" s="57"/>
      <c r="GB14" s="57"/>
      <c r="GC14" s="57"/>
      <c r="GD14" s="57"/>
      <c r="GE14" s="57"/>
    </row>
    <row r="15" spans="1:187" s="58" customFormat="1" ht="24.95" customHeight="1">
      <c r="A15" s="268" t="s">
        <v>168</v>
      </c>
      <c r="B15" s="390" t="s">
        <v>190</v>
      </c>
      <c r="C15" s="369"/>
      <c r="D15" s="369"/>
      <c r="E15" s="369"/>
      <c r="F15" s="369"/>
      <c r="G15" s="369"/>
      <c r="H15" s="369"/>
      <c r="I15" s="268" t="s">
        <v>168</v>
      </c>
      <c r="J15" s="392" t="s">
        <v>191</v>
      </c>
      <c r="K15" s="393"/>
      <c r="L15" s="393"/>
      <c r="M15" s="394"/>
      <c r="N15" s="395" t="s">
        <v>210</v>
      </c>
      <c r="O15" s="393"/>
      <c r="P15" s="394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</row>
    <row r="16" spans="1:187" s="58" customFormat="1" ht="24.95" customHeight="1">
      <c r="A16" s="391"/>
      <c r="B16" s="377" t="s">
        <v>208</v>
      </c>
      <c r="C16" s="378"/>
      <c r="D16" s="378"/>
      <c r="E16" s="378"/>
      <c r="F16" s="378"/>
      <c r="G16" s="378"/>
      <c r="H16" s="378"/>
      <c r="I16" s="391"/>
      <c r="J16" s="380" t="s">
        <v>209</v>
      </c>
      <c r="K16" s="381"/>
      <c r="L16" s="381"/>
      <c r="M16" s="382"/>
      <c r="N16" s="190"/>
      <c r="O16" s="191"/>
      <c r="P16" s="192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  <c r="DT16" s="57"/>
      <c r="DU16" s="57"/>
      <c r="DV16" s="57"/>
      <c r="DW16" s="57"/>
      <c r="DX16" s="57"/>
      <c r="DY16" s="57"/>
      <c r="DZ16" s="57"/>
      <c r="EA16" s="57"/>
      <c r="EB16" s="57"/>
      <c r="EC16" s="57"/>
      <c r="ED16" s="57"/>
      <c r="EE16" s="57"/>
      <c r="EF16" s="57"/>
      <c r="EG16" s="57"/>
      <c r="EH16" s="57"/>
      <c r="EI16" s="57"/>
      <c r="EJ16" s="57"/>
      <c r="EK16" s="57"/>
      <c r="EL16" s="57"/>
      <c r="EM16" s="57"/>
      <c r="EN16" s="57"/>
      <c r="EO16" s="57"/>
      <c r="EP16" s="57"/>
      <c r="EQ16" s="57"/>
      <c r="ER16" s="57"/>
      <c r="ES16" s="57"/>
      <c r="ET16" s="57"/>
      <c r="EU16" s="57"/>
      <c r="EV16" s="57"/>
      <c r="EW16" s="57"/>
      <c r="EX16" s="57"/>
      <c r="EY16" s="57"/>
      <c r="EZ16" s="57"/>
      <c r="FA16" s="57"/>
      <c r="FB16" s="57"/>
      <c r="FC16" s="57"/>
      <c r="FD16" s="57"/>
      <c r="FE16" s="57"/>
      <c r="FF16" s="57"/>
      <c r="FG16" s="57"/>
      <c r="FH16" s="57"/>
      <c r="FI16" s="57"/>
      <c r="FJ16" s="57"/>
      <c r="FK16" s="57"/>
      <c r="FL16" s="57"/>
      <c r="FM16" s="57"/>
      <c r="FN16" s="57"/>
      <c r="FO16" s="57"/>
      <c r="FP16" s="57"/>
      <c r="FQ16" s="57"/>
      <c r="FR16" s="57"/>
      <c r="FS16" s="57"/>
      <c r="FT16" s="57"/>
      <c r="FU16" s="57"/>
      <c r="FV16" s="57"/>
      <c r="FW16" s="57"/>
      <c r="FX16" s="57"/>
      <c r="FY16" s="57"/>
      <c r="FZ16" s="57"/>
      <c r="GA16" s="57"/>
      <c r="GB16" s="57"/>
      <c r="GC16" s="57"/>
      <c r="GD16" s="57"/>
      <c r="GE16" s="57"/>
    </row>
    <row r="17" spans="1:187" s="60" customFormat="1" ht="83.25" customHeight="1" thickBot="1">
      <c r="A17" s="270"/>
      <c r="B17" s="209" t="s">
        <v>220</v>
      </c>
      <c r="C17" s="208" t="s">
        <v>221</v>
      </c>
      <c r="D17" s="208" t="s">
        <v>222</v>
      </c>
      <c r="E17" s="208" t="s">
        <v>224</v>
      </c>
      <c r="F17" s="202" t="s">
        <v>225</v>
      </c>
      <c r="G17" s="202" t="s">
        <v>223</v>
      </c>
      <c r="H17" s="210" t="s">
        <v>226</v>
      </c>
      <c r="I17" s="270"/>
      <c r="J17" s="211" t="s">
        <v>227</v>
      </c>
      <c r="K17" s="204" t="s">
        <v>216</v>
      </c>
      <c r="L17" s="204" t="s">
        <v>228</v>
      </c>
      <c r="M17" s="212" t="s">
        <v>229</v>
      </c>
      <c r="N17" s="212" t="s">
        <v>230</v>
      </c>
      <c r="O17" s="206" t="s">
        <v>70</v>
      </c>
      <c r="P17" s="207" t="s">
        <v>89</v>
      </c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</row>
    <row r="18" spans="1:187" s="58" customFormat="1" ht="39.950000000000003" customHeight="1">
      <c r="A18" s="69">
        <v>2019</v>
      </c>
      <c r="B18" s="91">
        <v>0</v>
      </c>
      <c r="C18" s="91">
        <v>0</v>
      </c>
      <c r="D18" s="91">
        <v>3348.4903640647462</v>
      </c>
      <c r="E18" s="91">
        <v>0</v>
      </c>
      <c r="F18" s="91">
        <v>89.650685103743555</v>
      </c>
      <c r="G18" s="91">
        <v>1257.4170973059315</v>
      </c>
      <c r="H18" s="91">
        <v>181296.50266778009</v>
      </c>
      <c r="I18" s="69">
        <v>2019</v>
      </c>
      <c r="J18" s="93">
        <v>0</v>
      </c>
      <c r="K18" s="93">
        <v>75544.514935022511</v>
      </c>
      <c r="L18" s="93">
        <v>0</v>
      </c>
      <c r="M18" s="93">
        <v>0</v>
      </c>
      <c r="N18" s="93">
        <v>0</v>
      </c>
      <c r="O18" s="93">
        <v>0</v>
      </c>
      <c r="P18" s="189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7"/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7"/>
      <c r="EM18" s="57"/>
      <c r="EN18" s="57"/>
      <c r="EO18" s="57"/>
      <c r="EP18" s="57"/>
      <c r="EQ18" s="57"/>
      <c r="ER18" s="57"/>
      <c r="ES18" s="57"/>
      <c r="ET18" s="57"/>
      <c r="EU18" s="57"/>
      <c r="EV18" s="57"/>
      <c r="EW18" s="57"/>
      <c r="EX18" s="57"/>
      <c r="EY18" s="57"/>
      <c r="EZ18" s="57"/>
      <c r="FA18" s="57"/>
      <c r="FB18" s="57"/>
      <c r="FC18" s="57"/>
      <c r="FD18" s="57"/>
      <c r="FE18" s="57"/>
      <c r="FF18" s="57"/>
      <c r="FG18" s="57"/>
      <c r="FH18" s="57"/>
      <c r="FI18" s="57"/>
      <c r="FJ18" s="57"/>
      <c r="FK18" s="57"/>
      <c r="FL18" s="57"/>
      <c r="FM18" s="57"/>
      <c r="FN18" s="57"/>
      <c r="FO18" s="57"/>
      <c r="FP18" s="57"/>
      <c r="FQ18" s="57"/>
      <c r="FR18" s="57"/>
      <c r="FS18" s="57"/>
      <c r="FT18" s="57"/>
      <c r="FU18" s="57"/>
      <c r="FV18" s="57"/>
      <c r="FW18" s="57"/>
      <c r="FX18" s="57"/>
      <c r="FY18" s="57"/>
      <c r="FZ18" s="57"/>
      <c r="GA18" s="57"/>
      <c r="GB18" s="57"/>
      <c r="GC18" s="57"/>
      <c r="GD18" s="57"/>
      <c r="GE18" s="57"/>
    </row>
    <row r="19" spans="1:187" s="58" customFormat="1" ht="39.950000000000003" customHeight="1">
      <c r="A19" s="69">
        <v>2020</v>
      </c>
      <c r="B19" s="91">
        <v>0</v>
      </c>
      <c r="C19" s="91">
        <v>0</v>
      </c>
      <c r="D19" s="91">
        <v>3315.5067245277487</v>
      </c>
      <c r="E19" s="91">
        <v>0</v>
      </c>
      <c r="F19" s="91">
        <v>73.996158047269631</v>
      </c>
      <c r="G19" s="91">
        <v>1805.6891548311039</v>
      </c>
      <c r="H19" s="91">
        <v>238989.81185707514</v>
      </c>
      <c r="I19" s="69">
        <v>2020</v>
      </c>
      <c r="J19" s="93">
        <v>0</v>
      </c>
      <c r="K19" s="93">
        <v>29345.419475297531</v>
      </c>
      <c r="L19" s="93">
        <v>0</v>
      </c>
      <c r="M19" s="93">
        <v>0</v>
      </c>
      <c r="N19" s="93">
        <v>0</v>
      </c>
      <c r="O19" s="93">
        <v>0</v>
      </c>
      <c r="P19" s="10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/>
      <c r="GE19" s="57"/>
    </row>
    <row r="20" spans="1:187" s="58" customFormat="1" ht="39.950000000000003" customHeight="1">
      <c r="A20" s="69">
        <v>2021</v>
      </c>
      <c r="B20" s="91">
        <v>71.167005000000003</v>
      </c>
      <c r="C20" s="91">
        <v>0</v>
      </c>
      <c r="D20" s="91">
        <v>2871.7102780013661</v>
      </c>
      <c r="E20" s="91">
        <v>0</v>
      </c>
      <c r="F20" s="91">
        <v>58.301799760745403</v>
      </c>
      <c r="G20" s="91">
        <v>1607.9259756893528</v>
      </c>
      <c r="H20" s="91">
        <v>400786.80773776484</v>
      </c>
      <c r="I20" s="69">
        <v>2021</v>
      </c>
      <c r="J20" s="93">
        <v>0</v>
      </c>
      <c r="K20" s="93">
        <v>48909.032458829221</v>
      </c>
      <c r="L20" s="93">
        <v>0</v>
      </c>
      <c r="M20" s="93">
        <v>0</v>
      </c>
      <c r="N20" s="93">
        <v>14.899554949808035</v>
      </c>
      <c r="O20" s="93">
        <v>0</v>
      </c>
      <c r="P20" s="10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  <c r="DX20" s="57"/>
      <c r="DY20" s="57"/>
      <c r="DZ20" s="57"/>
      <c r="EA20" s="57"/>
      <c r="EB20" s="57"/>
      <c r="EC20" s="57"/>
      <c r="ED20" s="57"/>
      <c r="EE20" s="57"/>
      <c r="EF20" s="57"/>
      <c r="EG20" s="57"/>
      <c r="EH20" s="57"/>
      <c r="EI20" s="57"/>
      <c r="EJ20" s="57"/>
      <c r="EK20" s="57"/>
      <c r="EL20" s="57"/>
      <c r="EM20" s="57"/>
      <c r="EN20" s="57"/>
      <c r="EO20" s="57"/>
      <c r="EP20" s="57"/>
      <c r="EQ20" s="57"/>
      <c r="ER20" s="57"/>
      <c r="ES20" s="57"/>
      <c r="ET20" s="57"/>
      <c r="EU20" s="57"/>
      <c r="EV20" s="57"/>
      <c r="EW20" s="57"/>
      <c r="EX20" s="57"/>
      <c r="EY20" s="57"/>
      <c r="EZ20" s="57"/>
      <c r="FA20" s="57"/>
      <c r="FB20" s="57"/>
      <c r="FC20" s="57"/>
      <c r="FD20" s="57"/>
      <c r="FE20" s="57"/>
      <c r="FF20" s="57"/>
      <c r="FG20" s="57"/>
      <c r="FH20" s="57"/>
      <c r="FI20" s="57"/>
      <c r="FJ20" s="57"/>
      <c r="FK20" s="57"/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7"/>
      <c r="FW20" s="57"/>
      <c r="FX20" s="57"/>
      <c r="FY20" s="57"/>
      <c r="FZ20" s="57"/>
      <c r="GA20" s="57"/>
      <c r="GB20" s="57"/>
      <c r="GC20" s="57"/>
      <c r="GD20" s="57"/>
      <c r="GE20" s="57"/>
    </row>
    <row r="21" spans="1:187" s="58" customFormat="1" ht="39.950000000000003" customHeight="1">
      <c r="A21" s="69">
        <v>2022</v>
      </c>
      <c r="B21" s="91">
        <v>41.665714999999999</v>
      </c>
      <c r="C21" s="91">
        <v>0</v>
      </c>
      <c r="D21" s="91">
        <v>3293.9431759777171</v>
      </c>
      <c r="E21" s="91">
        <v>0</v>
      </c>
      <c r="F21" s="91">
        <v>14.30037773319726</v>
      </c>
      <c r="G21" s="91">
        <v>2326.0406761673121</v>
      </c>
      <c r="H21" s="91">
        <v>350025.14582443592</v>
      </c>
      <c r="I21" s="69">
        <v>2022</v>
      </c>
      <c r="J21" s="93">
        <v>0</v>
      </c>
      <c r="K21" s="93">
        <v>68893.989497089307</v>
      </c>
      <c r="L21" s="93">
        <v>0</v>
      </c>
      <c r="M21" s="93">
        <v>0</v>
      </c>
      <c r="N21" s="93">
        <v>29.239105141770271</v>
      </c>
      <c r="O21" s="93">
        <v>0</v>
      </c>
      <c r="P21" s="10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7"/>
      <c r="DK21" s="57"/>
      <c r="DL21" s="57"/>
      <c r="DM21" s="57"/>
      <c r="DN21" s="57"/>
      <c r="DO21" s="57"/>
      <c r="DP21" s="57"/>
      <c r="DQ21" s="57"/>
      <c r="DR21" s="57"/>
      <c r="DS21" s="57"/>
      <c r="DT21" s="57"/>
      <c r="DU21" s="57"/>
      <c r="DV21" s="57"/>
      <c r="DW21" s="57"/>
      <c r="DX21" s="57"/>
      <c r="DY21" s="57"/>
      <c r="DZ21" s="57"/>
      <c r="EA21" s="57"/>
      <c r="EB21" s="57"/>
      <c r="EC21" s="57"/>
      <c r="ED21" s="57"/>
      <c r="EE21" s="57"/>
      <c r="EF21" s="57"/>
      <c r="EG21" s="57"/>
      <c r="EH21" s="57"/>
      <c r="EI21" s="57"/>
      <c r="EJ21" s="57"/>
      <c r="EK21" s="57"/>
      <c r="EL21" s="57"/>
      <c r="EM21" s="57"/>
      <c r="EN21" s="57"/>
      <c r="EO21" s="57"/>
      <c r="EP21" s="57"/>
      <c r="EQ21" s="57"/>
      <c r="ER21" s="57"/>
      <c r="ES21" s="57"/>
      <c r="ET21" s="57"/>
      <c r="EU21" s="57"/>
      <c r="EV21" s="57"/>
      <c r="EW21" s="57"/>
      <c r="EX21" s="57"/>
      <c r="EY21" s="57"/>
      <c r="EZ21" s="57"/>
      <c r="FA21" s="57"/>
      <c r="FB21" s="57"/>
      <c r="FC21" s="57"/>
      <c r="FD21" s="57"/>
      <c r="FE21" s="57"/>
      <c r="FF21" s="57"/>
      <c r="FG21" s="57"/>
      <c r="FH21" s="57"/>
      <c r="FI21" s="57"/>
      <c r="FJ21" s="57"/>
      <c r="FK21" s="57"/>
      <c r="FL21" s="57"/>
      <c r="FM21" s="57"/>
      <c r="FN21" s="57"/>
      <c r="FO21" s="57"/>
      <c r="FP21" s="57"/>
      <c r="FQ21" s="57"/>
      <c r="FR21" s="57"/>
      <c r="FS21" s="57"/>
      <c r="FT21" s="57"/>
      <c r="FU21" s="57"/>
      <c r="FV21" s="57"/>
      <c r="FW21" s="57"/>
      <c r="FX21" s="57"/>
      <c r="FY21" s="57"/>
      <c r="FZ21" s="57"/>
      <c r="GA21" s="57"/>
      <c r="GB21" s="57"/>
      <c r="GC21" s="57"/>
      <c r="GD21" s="57"/>
      <c r="GE21" s="57"/>
    </row>
    <row r="22" spans="1:187" s="58" customFormat="1" ht="39.950000000000003" customHeight="1">
      <c r="A22" s="69">
        <v>2023</v>
      </c>
      <c r="B22" s="91">
        <v>82.730049528671998</v>
      </c>
      <c r="C22" s="91">
        <v>0</v>
      </c>
      <c r="D22" s="91">
        <v>3618.2174321601451</v>
      </c>
      <c r="E22" s="91">
        <v>0</v>
      </c>
      <c r="F22" s="91">
        <v>21.01918400611768</v>
      </c>
      <c r="G22" s="91">
        <v>2158.5268663968091</v>
      </c>
      <c r="H22" s="91">
        <v>317266.16126503819</v>
      </c>
      <c r="I22" s="69">
        <v>2023</v>
      </c>
      <c r="J22" s="93">
        <v>385.31170994631782</v>
      </c>
      <c r="K22" s="93">
        <v>36894.239656307407</v>
      </c>
      <c r="L22" s="93">
        <v>0</v>
      </c>
      <c r="M22" s="93">
        <v>0</v>
      </c>
      <c r="N22" s="93">
        <v>18048.016706644001</v>
      </c>
      <c r="O22" s="93">
        <v>0</v>
      </c>
      <c r="P22" s="188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  <c r="DE22" s="57"/>
      <c r="DF22" s="57"/>
      <c r="DG22" s="57"/>
      <c r="DH22" s="57"/>
      <c r="DI22" s="57"/>
      <c r="DJ22" s="57"/>
      <c r="DK22" s="57"/>
      <c r="DL22" s="57"/>
      <c r="DM22" s="57"/>
      <c r="DN22" s="57"/>
      <c r="DO22" s="57"/>
      <c r="DP22" s="57"/>
      <c r="DQ22" s="57"/>
      <c r="DR22" s="57"/>
      <c r="DS22" s="57"/>
      <c r="DT22" s="57"/>
      <c r="DU22" s="57"/>
      <c r="DV22" s="57"/>
      <c r="DW22" s="57"/>
      <c r="DX22" s="57"/>
      <c r="DY22" s="57"/>
      <c r="DZ22" s="57"/>
      <c r="EA22" s="57"/>
      <c r="EB22" s="57"/>
      <c r="EC22" s="57"/>
      <c r="ED22" s="57"/>
      <c r="EE22" s="57"/>
      <c r="EF22" s="57"/>
      <c r="EG22" s="57"/>
      <c r="EH22" s="57"/>
      <c r="EI22" s="57"/>
      <c r="EJ22" s="57"/>
      <c r="EK22" s="57"/>
      <c r="EL22" s="57"/>
      <c r="EM22" s="57"/>
      <c r="EN22" s="57"/>
      <c r="EO22" s="57"/>
      <c r="EP22" s="57"/>
      <c r="EQ22" s="57"/>
      <c r="ER22" s="57"/>
      <c r="ES22" s="57"/>
      <c r="ET22" s="57"/>
      <c r="EU22" s="57"/>
      <c r="EV22" s="57"/>
      <c r="EW22" s="57"/>
      <c r="EX22" s="57"/>
      <c r="EY22" s="57"/>
      <c r="EZ22" s="57"/>
      <c r="FA22" s="57"/>
      <c r="FB22" s="57"/>
      <c r="FC22" s="57"/>
      <c r="FD22" s="57"/>
      <c r="FE22" s="57"/>
      <c r="FF22" s="57"/>
      <c r="FG22" s="57"/>
      <c r="FH22" s="57"/>
      <c r="FI22" s="57"/>
      <c r="FJ22" s="57"/>
      <c r="FK22" s="57"/>
      <c r="FL22" s="57"/>
      <c r="FM22" s="57"/>
      <c r="FN22" s="57"/>
      <c r="FO22" s="57"/>
      <c r="FP22" s="57"/>
      <c r="FQ22" s="57"/>
      <c r="FR22" s="57"/>
      <c r="FS22" s="57"/>
      <c r="FT22" s="57"/>
      <c r="FU22" s="57"/>
      <c r="FV22" s="57"/>
      <c r="FW22" s="57"/>
      <c r="FX22" s="57"/>
      <c r="FY22" s="57"/>
      <c r="FZ22" s="57"/>
      <c r="GA22" s="57"/>
      <c r="GB22" s="57"/>
      <c r="GC22" s="57"/>
      <c r="GD22" s="57"/>
      <c r="GE22" s="57"/>
    </row>
    <row r="23" spans="1:187" s="82" customFormat="1" ht="39.950000000000003" customHeight="1" thickBot="1">
      <c r="A23" s="80">
        <v>2024</v>
      </c>
      <c r="B23" s="121">
        <v>82.30515612228001</v>
      </c>
      <c r="C23" s="121">
        <v>0</v>
      </c>
      <c r="D23" s="121">
        <v>4185.9876338881186</v>
      </c>
      <c r="E23" s="121">
        <v>0</v>
      </c>
      <c r="F23" s="121">
        <v>22.459044911239779</v>
      </c>
      <c r="G23" s="121">
        <v>2251.157329341072</v>
      </c>
      <c r="H23" s="121">
        <v>325692.47817881772</v>
      </c>
      <c r="I23" s="80">
        <v>2024</v>
      </c>
      <c r="J23" s="94">
        <v>802.95686065234054</v>
      </c>
      <c r="K23" s="94">
        <v>48462.488071640983</v>
      </c>
      <c r="L23" s="94">
        <v>0</v>
      </c>
      <c r="M23" s="94">
        <v>0</v>
      </c>
      <c r="N23" s="94">
        <v>37268.20661917192</v>
      </c>
      <c r="O23" s="94">
        <v>0</v>
      </c>
      <c r="P23" s="94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81"/>
      <c r="FC23" s="81"/>
      <c r="FD23" s="81"/>
      <c r="FE23" s="81"/>
      <c r="FF23" s="81"/>
      <c r="FG23" s="81"/>
      <c r="FH23" s="81"/>
      <c r="FI23" s="81"/>
      <c r="FJ23" s="81"/>
      <c r="FK23" s="81"/>
      <c r="FL23" s="81"/>
      <c r="FM23" s="81"/>
      <c r="FN23" s="81"/>
      <c r="FO23" s="81"/>
      <c r="FP23" s="81"/>
      <c r="FQ23" s="81"/>
      <c r="FR23" s="81"/>
      <c r="FS23" s="81"/>
      <c r="FT23" s="81"/>
      <c r="FU23" s="81"/>
      <c r="FV23" s="81"/>
      <c r="FW23" s="81"/>
      <c r="FX23" s="81"/>
      <c r="FY23" s="81"/>
      <c r="FZ23" s="81"/>
      <c r="GA23" s="81"/>
      <c r="GB23" s="81"/>
      <c r="GC23" s="81"/>
      <c r="GD23" s="81"/>
      <c r="GE23" s="81"/>
    </row>
    <row r="24" spans="1:187" s="187" customFormat="1" ht="17.100000000000001" customHeight="1">
      <c r="A24" s="386" t="s">
        <v>187</v>
      </c>
      <c r="B24" s="387"/>
      <c r="C24" s="387"/>
      <c r="D24" s="387"/>
      <c r="E24" s="387"/>
      <c r="F24" s="387"/>
      <c r="G24" s="387"/>
      <c r="H24" s="387"/>
      <c r="I24" s="386" t="s">
        <v>187</v>
      </c>
      <c r="J24" s="387"/>
      <c r="K24" s="387"/>
      <c r="L24" s="387"/>
      <c r="M24" s="387"/>
      <c r="N24" s="387"/>
      <c r="O24" s="387"/>
      <c r="P24" s="387"/>
    </row>
    <row r="25" spans="1:187" ht="15" customHeight="1">
      <c r="A25" s="376" t="s">
        <v>188</v>
      </c>
      <c r="B25" s="376"/>
      <c r="C25" s="376"/>
      <c r="D25" s="376"/>
      <c r="E25" s="376"/>
      <c r="F25" s="376"/>
      <c r="G25" s="376"/>
      <c r="H25" s="376"/>
      <c r="I25" s="376" t="s">
        <v>188</v>
      </c>
      <c r="J25" s="376"/>
      <c r="K25" s="376"/>
      <c r="L25" s="376"/>
      <c r="M25" s="376"/>
      <c r="N25" s="376"/>
      <c r="O25" s="376"/>
      <c r="P25" s="376"/>
    </row>
    <row r="26" spans="1:187" ht="15" customHeight="1">
      <c r="A26" s="376" t="s">
        <v>189</v>
      </c>
      <c r="B26" s="376"/>
      <c r="C26" s="376"/>
      <c r="D26" s="376"/>
      <c r="E26" s="376"/>
      <c r="F26" s="376"/>
      <c r="G26" s="376"/>
      <c r="H26" s="376"/>
      <c r="I26" s="376" t="s">
        <v>189</v>
      </c>
      <c r="J26" s="376"/>
      <c r="K26" s="376"/>
      <c r="L26" s="376"/>
      <c r="M26" s="376"/>
      <c r="N26" s="376"/>
      <c r="O26" s="376"/>
      <c r="P26" s="376"/>
    </row>
    <row r="27" spans="1:187" ht="15" customHeight="1">
      <c r="A27" s="148" t="s">
        <v>185</v>
      </c>
      <c r="B27" s="22"/>
      <c r="C27" s="22"/>
      <c r="D27" s="22"/>
      <c r="E27" s="22"/>
      <c r="F27" s="22"/>
      <c r="G27" s="22"/>
      <c r="H27" s="22"/>
      <c r="I27" s="148" t="s">
        <v>186</v>
      </c>
      <c r="J27" s="22"/>
      <c r="K27" s="22"/>
      <c r="L27" s="22"/>
      <c r="M27" s="22"/>
      <c r="N27" s="22"/>
      <c r="O27" s="22"/>
      <c r="P27" s="22"/>
    </row>
    <row r="35" spans="1:187" s="58" customFormat="1" ht="45" customHeight="1">
      <c r="A35" s="61"/>
      <c r="B35" s="61"/>
      <c r="C35" s="61"/>
      <c r="D35" s="61"/>
      <c r="E35" s="61"/>
      <c r="F35" s="61"/>
      <c r="G35" s="61"/>
      <c r="H35" s="61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  <c r="DS35" s="57"/>
      <c r="DT35" s="57"/>
      <c r="DU35" s="57"/>
      <c r="DV35" s="57"/>
      <c r="DW35" s="57"/>
      <c r="DX35" s="57"/>
      <c r="DY35" s="57"/>
      <c r="DZ35" s="57"/>
      <c r="EA35" s="57"/>
      <c r="EB35" s="57"/>
      <c r="EC35" s="57"/>
      <c r="ED35" s="57"/>
      <c r="EE35" s="57"/>
      <c r="EF35" s="57"/>
      <c r="EG35" s="57"/>
      <c r="EH35" s="57"/>
      <c r="EI35" s="57"/>
      <c r="EJ35" s="57"/>
      <c r="EK35" s="57"/>
      <c r="EL35" s="57"/>
      <c r="EM35" s="57"/>
      <c r="EN35" s="57"/>
      <c r="EO35" s="57"/>
      <c r="EP35" s="57"/>
      <c r="EQ35" s="57"/>
      <c r="ER35" s="57"/>
      <c r="ES35" s="57"/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57"/>
      <c r="FH35" s="57"/>
      <c r="FI35" s="57"/>
      <c r="FJ35" s="57"/>
      <c r="FK35" s="57"/>
      <c r="FL35" s="57"/>
      <c r="FM35" s="57"/>
      <c r="FN35" s="57"/>
      <c r="FO35" s="57"/>
      <c r="FP35" s="57"/>
      <c r="FQ35" s="57"/>
      <c r="FR35" s="57"/>
      <c r="FS35" s="57"/>
      <c r="FT35" s="57"/>
      <c r="FU35" s="57"/>
      <c r="FV35" s="57"/>
      <c r="FW35" s="57"/>
      <c r="FX35" s="57"/>
      <c r="FY35" s="57"/>
      <c r="FZ35" s="57"/>
      <c r="GA35" s="57"/>
      <c r="GB35" s="57"/>
      <c r="GC35" s="57"/>
      <c r="GD35" s="57"/>
      <c r="GE35" s="57"/>
    </row>
    <row r="36" spans="1:187" s="56" customFormat="1" ht="18" customHeight="1">
      <c r="A36" s="61"/>
      <c r="B36" s="61"/>
      <c r="C36" s="61"/>
      <c r="D36" s="61"/>
      <c r="E36" s="61"/>
      <c r="F36" s="61"/>
      <c r="G36" s="61"/>
      <c r="H36" s="61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  <c r="BR36" s="55"/>
      <c r="BS36" s="55"/>
      <c r="BT36" s="55"/>
      <c r="BU36" s="55"/>
      <c r="BV36" s="55"/>
      <c r="BW36" s="55"/>
      <c r="BX36" s="55"/>
      <c r="BY36" s="55"/>
      <c r="BZ36" s="55"/>
      <c r="CA36" s="55"/>
      <c r="CB36" s="55"/>
      <c r="CC36" s="55"/>
      <c r="CD36" s="55"/>
      <c r="CE36" s="55"/>
      <c r="CF36" s="55"/>
      <c r="CG36" s="55"/>
      <c r="CH36" s="55"/>
      <c r="CI36" s="55"/>
      <c r="CJ36" s="55"/>
      <c r="CK36" s="55"/>
      <c r="CL36" s="55"/>
      <c r="CM36" s="55"/>
      <c r="CN36" s="55"/>
      <c r="CO36" s="55"/>
      <c r="CP36" s="55"/>
      <c r="CQ36" s="55"/>
      <c r="CR36" s="55"/>
      <c r="CS36" s="55"/>
      <c r="CT36" s="55"/>
      <c r="CU36" s="55"/>
      <c r="CV36" s="55"/>
      <c r="CW36" s="55"/>
      <c r="CX36" s="55"/>
      <c r="CY36" s="55"/>
      <c r="CZ36" s="55"/>
      <c r="DA36" s="55"/>
      <c r="DB36" s="55"/>
      <c r="DC36" s="55"/>
      <c r="DD36" s="55"/>
      <c r="DE36" s="55"/>
      <c r="DF36" s="55"/>
      <c r="DG36" s="55"/>
      <c r="DH36" s="55"/>
      <c r="DI36" s="55"/>
      <c r="DJ36" s="55"/>
      <c r="DK36" s="55"/>
      <c r="DL36" s="55"/>
      <c r="DM36" s="55"/>
      <c r="DN36" s="55"/>
      <c r="DO36" s="55"/>
      <c r="DP36" s="55"/>
      <c r="DQ36" s="55"/>
      <c r="DR36" s="55"/>
      <c r="DS36" s="55"/>
      <c r="DT36" s="55"/>
      <c r="DU36" s="55"/>
      <c r="DV36" s="55"/>
      <c r="DW36" s="55"/>
      <c r="DX36" s="55"/>
      <c r="DY36" s="55"/>
      <c r="DZ36" s="55"/>
      <c r="EA36" s="55"/>
      <c r="EB36" s="55"/>
      <c r="EC36" s="55"/>
      <c r="ED36" s="55"/>
      <c r="EE36" s="55"/>
      <c r="EF36" s="55"/>
      <c r="EG36" s="55"/>
      <c r="EH36" s="55"/>
      <c r="EI36" s="55"/>
      <c r="EJ36" s="55"/>
      <c r="EK36" s="55"/>
      <c r="EL36" s="55"/>
      <c r="EM36" s="55"/>
      <c r="EN36" s="55"/>
      <c r="EO36" s="55"/>
      <c r="EP36" s="55"/>
      <c r="EQ36" s="55"/>
      <c r="ER36" s="55"/>
      <c r="ES36" s="55"/>
      <c r="ET36" s="55"/>
      <c r="EU36" s="55"/>
      <c r="EV36" s="55"/>
      <c r="EW36" s="55"/>
      <c r="EX36" s="55"/>
      <c r="EY36" s="55"/>
      <c r="EZ36" s="55"/>
      <c r="FA36" s="55"/>
      <c r="FB36" s="55"/>
      <c r="FC36" s="55"/>
      <c r="FD36" s="55"/>
      <c r="FE36" s="55"/>
      <c r="FF36" s="55"/>
      <c r="FG36" s="55"/>
      <c r="FH36" s="55"/>
      <c r="FI36" s="55"/>
      <c r="FJ36" s="55"/>
      <c r="FK36" s="55"/>
      <c r="FL36" s="55"/>
      <c r="FM36" s="55"/>
      <c r="FN36" s="55"/>
      <c r="FO36" s="55"/>
      <c r="FP36" s="55"/>
      <c r="FQ36" s="55"/>
      <c r="FR36" s="55"/>
      <c r="FS36" s="55"/>
      <c r="FT36" s="55"/>
      <c r="FU36" s="55"/>
      <c r="FV36" s="55"/>
      <c r="FW36" s="55"/>
      <c r="FX36" s="55"/>
      <c r="FY36" s="55"/>
      <c r="FZ36" s="55"/>
      <c r="GA36" s="55"/>
      <c r="GB36" s="55"/>
      <c r="GC36" s="55"/>
      <c r="GD36" s="55"/>
      <c r="GE36" s="55"/>
    </row>
  </sheetData>
  <mergeCells count="31">
    <mergeCell ref="I24:P24"/>
    <mergeCell ref="I2:P2"/>
    <mergeCell ref="I3:P3"/>
    <mergeCell ref="B15:H15"/>
    <mergeCell ref="A15:A17"/>
    <mergeCell ref="I5:I7"/>
    <mergeCell ref="J15:M15"/>
    <mergeCell ref="N15:P15"/>
    <mergeCell ref="I15:I17"/>
    <mergeCell ref="A2:H2"/>
    <mergeCell ref="A3:H3"/>
    <mergeCell ref="A5:A7"/>
    <mergeCell ref="A14:H14"/>
    <mergeCell ref="B5:H5"/>
    <mergeCell ref="J5:P5"/>
    <mergeCell ref="A26:H26"/>
    <mergeCell ref="I26:P26"/>
    <mergeCell ref="A25:H25"/>
    <mergeCell ref="I25:P25"/>
    <mergeCell ref="J6:N6"/>
    <mergeCell ref="O6:P6"/>
    <mergeCell ref="B16:H16"/>
    <mergeCell ref="J16:M16"/>
    <mergeCell ref="B6:B7"/>
    <mergeCell ref="C6:C7"/>
    <mergeCell ref="D6:D7"/>
    <mergeCell ref="E6:E7"/>
    <mergeCell ref="F6:F7"/>
    <mergeCell ref="G6:G7"/>
    <mergeCell ref="H6:H7"/>
    <mergeCell ref="A24:H24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0" firstPageNumber="80" pageOrder="overThenDown" orientation="portrait" r:id="rId1"/>
  <headerFooter scaleWithDoc="0" alignWithMargins="0"/>
  <colBreaks count="1" manualBreakCount="1">
    <brk id="8" max="2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6</vt:i4>
      </vt:variant>
    </vt:vector>
  </HeadingPairs>
  <TitlesOfParts>
    <vt:vector size="13" baseType="lpstr">
      <vt:lpstr>1.광업 및 제조업</vt:lpstr>
      <vt:lpstr>2.사업체규모(중분류)별광업및제조업</vt:lpstr>
      <vt:lpstr>3.제조업중분류별사업체수</vt:lpstr>
      <vt:lpstr>4.산업및농공단지</vt:lpstr>
      <vt:lpstr>5.석유류소비량</vt:lpstr>
      <vt:lpstr>6.에너지관리대상현황</vt:lpstr>
      <vt:lpstr>7.신재생에너지 지역별 생산량</vt:lpstr>
      <vt:lpstr>'1.광업 및 제조업'!Print_Area</vt:lpstr>
      <vt:lpstr>'3.제조업중분류별사업체수'!Print_Area</vt:lpstr>
      <vt:lpstr>'4.산업및농공단지'!Print_Area</vt:lpstr>
      <vt:lpstr>'5.석유류소비량'!Print_Area</vt:lpstr>
      <vt:lpstr>'6.에너지관리대상현황'!Print_Area</vt:lpstr>
      <vt:lpstr>'7.신재생에너지 지역별 생산량'!Print_Area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2026-02-06T01:24:36Z</cp:lastPrinted>
  <dcterms:created xsi:type="dcterms:W3CDTF">2022-05-26T01:21:50Z</dcterms:created>
  <dcterms:modified xsi:type="dcterms:W3CDTF">2026-06-10T07:25:09Z</dcterms:modified>
</cp:coreProperties>
</file>